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-15" windowWidth="19185" windowHeight="11730" tabRatio="878"/>
  </bookViews>
  <sheets>
    <sheet name="C1-1A-1" sheetId="103" r:id="rId1"/>
    <sheet name="C2-1B-2" sheetId="104" r:id="rId2"/>
    <sheet name="C3-1C-3" sheetId="105" r:id="rId3"/>
    <sheet name="C4-2" sheetId="106" r:id="rId4"/>
    <sheet name="C5-3" sheetId="107" r:id="rId5"/>
    <sheet name="C6-4" sheetId="108" r:id="rId6"/>
    <sheet name="C7-5.1-2" sheetId="110" r:id="rId7"/>
    <sheet name="C8-5.1-1" sheetId="109" r:id="rId8"/>
    <sheet name="C9-5.1-3" sheetId="111" r:id="rId9"/>
    <sheet name="C10-5.1-4" sheetId="112" r:id="rId10"/>
    <sheet name="C11-5.2" sheetId="131" r:id="rId11"/>
    <sheet name="C21-11.1-1" sheetId="127" r:id="rId12"/>
    <sheet name="C19-11.1-3" sheetId="126" r:id="rId13"/>
    <sheet name="C23-11.1-5" sheetId="125" r:id="rId14"/>
    <sheet name="C25-11-7" sheetId="130" r:id="rId15"/>
    <sheet name="C22-11-2" sheetId="132" r:id="rId16"/>
    <sheet name="C20-11.1-4" sheetId="133" r:id="rId17"/>
    <sheet name="C24-11.1-6" sheetId="134" r:id="rId18"/>
    <sheet name="C26-11.1-8" sheetId="135" r:id="rId19"/>
    <sheet name="C27-11.2-1" sheetId="124" r:id="rId20"/>
    <sheet name="C28-11.2-2" sheetId="136" r:id="rId21"/>
    <sheet name="C29-12" sheetId="123" r:id="rId22"/>
    <sheet name="C12-6" sheetId="113" r:id="rId23"/>
    <sheet name="C13-7-1 (2)" sheetId="137" r:id="rId24"/>
    <sheet name="C13-7-1" sheetId="114" r:id="rId25"/>
    <sheet name="C15-8-1" sheetId="116" r:id="rId26"/>
    <sheet name="C16-8-2" sheetId="117" r:id="rId27"/>
    <sheet name="C17-9" sheetId="129" r:id="rId28"/>
    <sheet name="C18-10" sheetId="128" r:id="rId29"/>
    <sheet name="C31.-13-1" sheetId="122" r:id="rId30"/>
    <sheet name="C30-13-2" sheetId="121" r:id="rId31"/>
    <sheet name="C32-14" sheetId="120" r:id="rId32"/>
  </sheets>
  <externalReferences>
    <externalReference r:id="rId33"/>
    <externalReference r:id="rId34"/>
  </externalReferences>
  <definedNames>
    <definedName name="_xlnm.Print_Area" localSheetId="0">'C1-1A-1'!$A$1:$E$70</definedName>
    <definedName name="_xlnm.Print_Area" localSheetId="22">'C12-6'!$A$1:$E$67</definedName>
    <definedName name="_xlnm.Print_Area" localSheetId="24">'C13-7-1'!$A$1:$E$67</definedName>
    <definedName name="_xlnm.Print_Area" localSheetId="23">'C13-7-1 (2)'!$A$1:$E$67</definedName>
    <definedName name="_xlnm.Print_Area" localSheetId="25">'C15-8-1'!$A$1:$E$68</definedName>
    <definedName name="_xlnm.Print_Area" localSheetId="28">'C18-10'!$A$1:$E$67</definedName>
    <definedName name="_xlnm.Print_Area" localSheetId="16">'C20-11.1-4'!$A$1:$E$67</definedName>
    <definedName name="_xlnm.Print_Area" localSheetId="11">'C21-11.1-1'!$A$1:$E$11</definedName>
    <definedName name="_xlnm.Print_Area" localSheetId="15">'C22-11-2'!$A$1:$E$11</definedName>
    <definedName name="_xlnm.Print_Area" localSheetId="13">'C23-11.1-5'!$A$1:$E$29</definedName>
    <definedName name="_xlnm.Print_Area" localSheetId="19">'C27-11.2-1'!$A$1:$E$37</definedName>
    <definedName name="_xlnm.Print_Area" localSheetId="20">'C28-11.2-2'!$A$1:$E$37</definedName>
    <definedName name="_xlnm.Print_Area" localSheetId="21">'C29-12'!$A$1:$E$67</definedName>
    <definedName name="_xlnm.Print_Area" localSheetId="30">'C30-13-2'!$A$1:$C$68</definedName>
    <definedName name="_xlnm.Print_Area" localSheetId="29">'C31.-13-1'!$A$1:$E$68</definedName>
    <definedName name="_xlnm.Print_Area" localSheetId="31">'C32-14'!$A$1:$E$69</definedName>
    <definedName name="_xlnm.Print_Area" localSheetId="4">'C5-3'!$A$1:$L$70</definedName>
    <definedName name="_xlnm.Print_Area" localSheetId="6">'C7-5.1-2'!$A$1:$E$67</definedName>
    <definedName name="_xlnm.Print_Area" localSheetId="7">'C8-5.1-1'!$A$1:$E$11</definedName>
    <definedName name="_xlnm.Print_Area" localSheetId="8">'C9-5.1-3'!$A$1:$E$28</definedName>
    <definedName name="MECASUT06" localSheetId="23">#REF!</definedName>
    <definedName name="MECASUT06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C7" i="124"/>
  <c r="C7" i="136" s="1"/>
  <c r="C66" i="137" l="1"/>
  <c r="J68" i="105"/>
  <c r="E68"/>
  <c r="D68"/>
  <c r="C68"/>
  <c r="D67" i="104"/>
  <c r="D67" i="103"/>
  <c r="E67" s="1"/>
  <c r="C67"/>
  <c r="C67" i="104" s="1"/>
  <c r="E67" s="1"/>
  <c r="D67" i="120"/>
  <c r="C67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D6"/>
  <c r="C6"/>
  <c r="C68" s="1"/>
  <c r="C66" i="121"/>
  <c r="C7"/>
  <c r="C8"/>
  <c r="C9"/>
  <c r="C10"/>
  <c r="C11"/>
  <c r="C12"/>
  <c r="C13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"/>
  <c r="D7" i="122"/>
  <c r="D8"/>
  <c r="D9"/>
  <c r="D10"/>
  <c r="D11"/>
  <c r="D12"/>
  <c r="D13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C7"/>
  <c r="C8"/>
  <c r="C9"/>
  <c r="C10"/>
  <c r="C11"/>
  <c r="C12"/>
  <c r="C13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D6"/>
  <c r="C6"/>
  <c r="C7" i="128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"/>
  <c r="C9" i="12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8"/>
  <c r="C66" i="117"/>
  <c r="C7"/>
  <c r="C8"/>
  <c r="C9"/>
  <c r="C10"/>
  <c r="C11"/>
  <c r="C12"/>
  <c r="C13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"/>
  <c r="D7" i="116"/>
  <c r="D8"/>
  <c r="D9"/>
  <c r="D10"/>
  <c r="D11"/>
  <c r="D12"/>
  <c r="D13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C7"/>
  <c r="C8"/>
  <c r="C9"/>
  <c r="C10"/>
  <c r="C11"/>
  <c r="C12"/>
  <c r="C13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D6"/>
  <c r="C6"/>
  <c r="D7" i="114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"/>
  <c r="C7"/>
  <c r="E7" s="1"/>
  <c r="C8"/>
  <c r="E8" s="1"/>
  <c r="C9"/>
  <c r="E9" s="1"/>
  <c r="C10"/>
  <c r="E10" s="1"/>
  <c r="C11"/>
  <c r="E11" s="1"/>
  <c r="C12"/>
  <c r="E12" s="1"/>
  <c r="C13"/>
  <c r="E13" s="1"/>
  <c r="C14"/>
  <c r="E14" s="1"/>
  <c r="C15"/>
  <c r="E15" s="1"/>
  <c r="C16"/>
  <c r="E16" s="1"/>
  <c r="C17"/>
  <c r="E17" s="1"/>
  <c r="C18"/>
  <c r="E18" s="1"/>
  <c r="C19"/>
  <c r="E19" s="1"/>
  <c r="C20"/>
  <c r="E20" s="1"/>
  <c r="C21"/>
  <c r="E21" s="1"/>
  <c r="C22"/>
  <c r="E22" s="1"/>
  <c r="C23"/>
  <c r="E23" s="1"/>
  <c r="C24"/>
  <c r="E24" s="1"/>
  <c r="C25"/>
  <c r="E25" s="1"/>
  <c r="C26"/>
  <c r="E26" s="1"/>
  <c r="C27"/>
  <c r="E27" s="1"/>
  <c r="C28"/>
  <c r="E28" s="1"/>
  <c r="C29"/>
  <c r="E29" s="1"/>
  <c r="C30"/>
  <c r="E30" s="1"/>
  <c r="C31"/>
  <c r="E31" s="1"/>
  <c r="C32"/>
  <c r="E32" s="1"/>
  <c r="C33"/>
  <c r="E33" s="1"/>
  <c r="C34"/>
  <c r="E34" s="1"/>
  <c r="C35"/>
  <c r="E35" s="1"/>
  <c r="C36"/>
  <c r="E36" s="1"/>
  <c r="C37"/>
  <c r="E37" s="1"/>
  <c r="C38"/>
  <c r="E38" s="1"/>
  <c r="C39"/>
  <c r="E39" s="1"/>
  <c r="C40"/>
  <c r="E40" s="1"/>
  <c r="C41"/>
  <c r="E41" s="1"/>
  <c r="C42"/>
  <c r="E42" s="1"/>
  <c r="C43"/>
  <c r="E43" s="1"/>
  <c r="C44"/>
  <c r="E44" s="1"/>
  <c r="C45"/>
  <c r="E45" s="1"/>
  <c r="C46"/>
  <c r="E46" s="1"/>
  <c r="C47"/>
  <c r="E47" s="1"/>
  <c r="C48"/>
  <c r="E48" s="1"/>
  <c r="C49"/>
  <c r="E49" s="1"/>
  <c r="C50"/>
  <c r="E50" s="1"/>
  <c r="C51"/>
  <c r="E51" s="1"/>
  <c r="C52"/>
  <c r="E52" s="1"/>
  <c r="C53"/>
  <c r="E53" s="1"/>
  <c r="C54"/>
  <c r="E54" s="1"/>
  <c r="C55"/>
  <c r="E55" s="1"/>
  <c r="C56"/>
  <c r="E56" s="1"/>
  <c r="C57"/>
  <c r="E57" s="1"/>
  <c r="C58"/>
  <c r="E58" s="1"/>
  <c r="C59"/>
  <c r="E59" s="1"/>
  <c r="C60"/>
  <c r="E60" s="1"/>
  <c r="C61"/>
  <c r="E61" s="1"/>
  <c r="C62"/>
  <c r="E62" s="1"/>
  <c r="C63"/>
  <c r="E63" s="1"/>
  <c r="C64"/>
  <c r="E64" s="1"/>
  <c r="C65"/>
  <c r="E65" s="1"/>
  <c r="C6"/>
  <c r="E6" s="1"/>
  <c r="C7" i="113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"/>
  <c r="D7" i="123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"/>
  <c r="A8" i="131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7"/>
  <c r="A8" i="124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7"/>
  <c r="A8" i="136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7"/>
  <c r="D7" i="124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6"/>
  <c r="C8"/>
  <c r="C8" i="136" s="1"/>
  <c r="C9" i="124"/>
  <c r="C9" i="136" s="1"/>
  <c r="C10" i="124"/>
  <c r="C10" i="136" s="1"/>
  <c r="C11" i="124"/>
  <c r="C11" i="136" s="1"/>
  <c r="C12" i="124"/>
  <c r="C12" i="136" s="1"/>
  <c r="C13" i="124"/>
  <c r="C13" i="136" s="1"/>
  <c r="C14" i="124"/>
  <c r="C14" i="136" s="1"/>
  <c r="C15" i="124"/>
  <c r="C15" i="136" s="1"/>
  <c r="C16" i="124"/>
  <c r="C16" i="136" s="1"/>
  <c r="C17" i="124"/>
  <c r="C17" i="136" s="1"/>
  <c r="C18" i="124"/>
  <c r="C18" i="136" s="1"/>
  <c r="C19" i="124"/>
  <c r="C19" i="136" s="1"/>
  <c r="C20" i="124"/>
  <c r="C20" i="136" s="1"/>
  <c r="C21" i="124"/>
  <c r="C21" i="136" s="1"/>
  <c r="C22" i="124"/>
  <c r="C22" i="136" s="1"/>
  <c r="C23" i="124"/>
  <c r="C23" i="136" s="1"/>
  <c r="C24" i="124"/>
  <c r="C24" i="136" s="1"/>
  <c r="C25" i="124"/>
  <c r="C25" i="136" s="1"/>
  <c r="C26" i="124"/>
  <c r="C26" i="136" s="1"/>
  <c r="C27" i="124"/>
  <c r="C27" i="136" s="1"/>
  <c r="C28" i="124"/>
  <c r="C28" i="136" s="1"/>
  <c r="C29" i="124"/>
  <c r="C29" i="136" s="1"/>
  <c r="C30" i="124"/>
  <c r="C30" i="136" s="1"/>
  <c r="C31" i="124"/>
  <c r="C31" i="136" s="1"/>
  <c r="C32" i="124"/>
  <c r="C32" i="136" s="1"/>
  <c r="C33" i="124"/>
  <c r="C33" i="136" s="1"/>
  <c r="C34" i="124"/>
  <c r="C34" i="136" s="1"/>
  <c r="C35" i="124"/>
  <c r="C35" i="136" s="1"/>
  <c r="C6" i="124"/>
  <c r="C6" i="136" s="1"/>
  <c r="C36" l="1"/>
  <c r="F68" i="105"/>
  <c r="E52" i="122"/>
  <c r="D68" i="120"/>
  <c r="E65" i="123"/>
  <c r="E61"/>
  <c r="E59"/>
  <c r="E55"/>
  <c r="E53"/>
  <c r="E49"/>
  <c r="E47"/>
  <c r="E39"/>
  <c r="E6"/>
  <c r="E64"/>
  <c r="E62"/>
  <c r="E60"/>
  <c r="E58"/>
  <c r="E56"/>
  <c r="E54"/>
  <c r="E52"/>
  <c r="E50"/>
  <c r="E48"/>
  <c r="E46"/>
  <c r="E44"/>
  <c r="E42"/>
  <c r="E40"/>
  <c r="E38"/>
  <c r="E36"/>
  <c r="E34"/>
  <c r="E32"/>
  <c r="E30"/>
  <c r="E28"/>
  <c r="E26"/>
  <c r="E24"/>
  <c r="E22"/>
  <c r="E20"/>
  <c r="E18"/>
  <c r="E16"/>
  <c r="E14"/>
  <c r="E12"/>
  <c r="E10"/>
  <c r="E8"/>
  <c r="E67" i="120"/>
  <c r="E63" i="123"/>
  <c r="E57"/>
  <c r="E51"/>
  <c r="E45"/>
  <c r="E43"/>
  <c r="E41"/>
  <c r="E37"/>
  <c r="E35"/>
  <c r="E33"/>
  <c r="E31"/>
  <c r="E29"/>
  <c r="E27"/>
  <c r="E25"/>
  <c r="E23"/>
  <c r="E21"/>
  <c r="E19"/>
  <c r="E17"/>
  <c r="E15"/>
  <c r="E13"/>
  <c r="E11"/>
  <c r="E9"/>
  <c r="E7"/>
  <c r="A8" i="125"/>
  <c r="A10" s="1"/>
  <c r="A14" s="1"/>
  <c r="A15" s="1"/>
  <c r="A17" s="1"/>
  <c r="A18" s="1"/>
  <c r="A21" s="1"/>
  <c r="A22" s="1"/>
  <c r="A24" s="1"/>
  <c r="D7" i="131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C7"/>
  <c r="D7" i="136" s="1"/>
  <c r="C8" i="131"/>
  <c r="D8" i="136" s="1"/>
  <c r="C9" i="131"/>
  <c r="D9" i="136" s="1"/>
  <c r="C10" i="131"/>
  <c r="D10" i="136" s="1"/>
  <c r="C11" i="131"/>
  <c r="D11" i="136" s="1"/>
  <c r="C12" i="131"/>
  <c r="D12" i="136" s="1"/>
  <c r="C13" i="131"/>
  <c r="D13" i="136" s="1"/>
  <c r="C14" i="131"/>
  <c r="D14" i="136" s="1"/>
  <c r="C15" i="131"/>
  <c r="C16"/>
  <c r="D16" i="136" s="1"/>
  <c r="C17" i="131"/>
  <c r="D17" i="136" s="1"/>
  <c r="C18" i="131"/>
  <c r="D18" i="136" s="1"/>
  <c r="C19" i="131"/>
  <c r="D19" i="136" s="1"/>
  <c r="C20" i="131"/>
  <c r="D20" i="136" s="1"/>
  <c r="C21" i="131"/>
  <c r="D21" i="136" s="1"/>
  <c r="C22" i="131"/>
  <c r="D22" i="136" s="1"/>
  <c r="C23" i="131"/>
  <c r="D23" i="136" s="1"/>
  <c r="C24" i="131"/>
  <c r="D24" i="136" s="1"/>
  <c r="C25" i="131"/>
  <c r="D25" i="136" s="1"/>
  <c r="C26" i="131"/>
  <c r="D26" i="136" s="1"/>
  <c r="C27" i="131"/>
  <c r="D27" i="136" s="1"/>
  <c r="C28" i="131"/>
  <c r="D28" i="136" s="1"/>
  <c r="C29" i="131"/>
  <c r="D29" i="136" s="1"/>
  <c r="C30" i="131"/>
  <c r="D30" i="136" s="1"/>
  <c r="C31" i="131"/>
  <c r="D31" i="136" s="1"/>
  <c r="C32" i="131"/>
  <c r="D32" i="136" s="1"/>
  <c r="C33" i="131"/>
  <c r="D33" i="136" s="1"/>
  <c r="C34" i="131"/>
  <c r="D34" i="136" s="1"/>
  <c r="E34" s="1"/>
  <c r="C35" i="131"/>
  <c r="D35" i="136" s="1"/>
  <c r="E15" i="131" l="1"/>
  <c r="D15" i="136"/>
  <c r="C6" i="131"/>
  <c r="D6" i="136" s="1"/>
  <c r="D36" l="1"/>
  <c r="D6" i="131"/>
  <c r="A8" i="111" l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B9"/>
  <c r="B26"/>
  <c r="B25"/>
  <c r="B24"/>
  <c r="B23"/>
  <c r="B22"/>
  <c r="B21"/>
  <c r="B20"/>
  <c r="B19"/>
  <c r="B18"/>
  <c r="B17"/>
  <c r="B16"/>
  <c r="B15"/>
  <c r="B12"/>
  <c r="B11"/>
  <c r="B10"/>
  <c r="B8"/>
  <c r="A7"/>
  <c r="B7"/>
  <c r="B6"/>
  <c r="B14"/>
  <c r="B13"/>
  <c r="J8" i="10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K67" s="1"/>
  <c r="I68"/>
  <c r="I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H67" s="1"/>
  <c r="F68"/>
  <c r="F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7"/>
  <c r="J8" i="107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J7"/>
  <c r="I7"/>
  <c r="G7"/>
  <c r="F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7"/>
  <c r="C8" i="105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  <c r="C22"/>
  <c r="D22"/>
  <c r="E22"/>
  <c r="C23"/>
  <c r="D23"/>
  <c r="E23"/>
  <c r="C24"/>
  <c r="D24"/>
  <c r="E24"/>
  <c r="C25"/>
  <c r="D25"/>
  <c r="E25"/>
  <c r="C26"/>
  <c r="D26"/>
  <c r="E26"/>
  <c r="C27"/>
  <c r="D27"/>
  <c r="E27"/>
  <c r="C28"/>
  <c r="D28"/>
  <c r="E28"/>
  <c r="C29"/>
  <c r="D29"/>
  <c r="E29"/>
  <c r="C30"/>
  <c r="D30"/>
  <c r="E30"/>
  <c r="C31"/>
  <c r="D31"/>
  <c r="E31"/>
  <c r="C32"/>
  <c r="D32"/>
  <c r="E32"/>
  <c r="C33"/>
  <c r="D33"/>
  <c r="E33"/>
  <c r="C34"/>
  <c r="D34"/>
  <c r="E34"/>
  <c r="C35"/>
  <c r="D35"/>
  <c r="E35"/>
  <c r="C36"/>
  <c r="D36"/>
  <c r="E36"/>
  <c r="C37"/>
  <c r="D37"/>
  <c r="E37"/>
  <c r="C38"/>
  <c r="D38"/>
  <c r="E38"/>
  <c r="C39"/>
  <c r="D39"/>
  <c r="E39"/>
  <c r="C40"/>
  <c r="D40"/>
  <c r="E40"/>
  <c r="C41"/>
  <c r="D41"/>
  <c r="E41"/>
  <c r="C42"/>
  <c r="D42"/>
  <c r="E42"/>
  <c r="C43"/>
  <c r="D43"/>
  <c r="E43"/>
  <c r="C44"/>
  <c r="D44"/>
  <c r="E44"/>
  <c r="C45"/>
  <c r="D45"/>
  <c r="E45"/>
  <c r="C46"/>
  <c r="D46"/>
  <c r="E46"/>
  <c r="C47"/>
  <c r="D47"/>
  <c r="E47"/>
  <c r="C48"/>
  <c r="D48"/>
  <c r="E48"/>
  <c r="C49"/>
  <c r="D49"/>
  <c r="E49"/>
  <c r="C50"/>
  <c r="D50"/>
  <c r="E50"/>
  <c r="C51"/>
  <c r="D51"/>
  <c r="E51"/>
  <c r="C52"/>
  <c r="D52"/>
  <c r="E52"/>
  <c r="C53"/>
  <c r="D53"/>
  <c r="E53"/>
  <c r="C54"/>
  <c r="D54"/>
  <c r="E54"/>
  <c r="C55"/>
  <c r="D55"/>
  <c r="E55"/>
  <c r="C56"/>
  <c r="D56"/>
  <c r="E56"/>
  <c r="C57"/>
  <c r="D57"/>
  <c r="E57"/>
  <c r="C58"/>
  <c r="D58"/>
  <c r="E58"/>
  <c r="C59"/>
  <c r="D59"/>
  <c r="E59"/>
  <c r="C60"/>
  <c r="D60"/>
  <c r="E60"/>
  <c r="C61"/>
  <c r="D61"/>
  <c r="E61"/>
  <c r="C62"/>
  <c r="D62"/>
  <c r="E62"/>
  <c r="C63"/>
  <c r="D63"/>
  <c r="E63"/>
  <c r="C64"/>
  <c r="D64"/>
  <c r="E64"/>
  <c r="C65"/>
  <c r="D65"/>
  <c r="E65"/>
  <c r="C66"/>
  <c r="D66"/>
  <c r="E66"/>
  <c r="C67"/>
  <c r="D67"/>
  <c r="E67"/>
  <c r="D7"/>
  <c r="E7"/>
  <c r="C7"/>
  <c r="D7" i="104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"/>
  <c r="C5"/>
  <c r="D68" l="1"/>
  <c r="E69" i="105"/>
  <c r="I69" i="107"/>
  <c r="C69" i="105"/>
  <c r="D69"/>
  <c r="E67" i="108"/>
  <c r="L67" s="1"/>
  <c r="F69" i="107"/>
  <c r="K68"/>
  <c r="L68" s="1"/>
  <c r="C69"/>
  <c r="G69"/>
  <c r="J69"/>
  <c r="D69"/>
  <c r="F67" i="105"/>
  <c r="H67" s="1"/>
  <c r="D7" i="103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"/>
  <c r="C7"/>
  <c r="C7" i="104" s="1"/>
  <c r="C8" i="103"/>
  <c r="C8" i="104" s="1"/>
  <c r="C9" i="103"/>
  <c r="C9" i="104" s="1"/>
  <c r="C10" i="103"/>
  <c r="C10" i="104" s="1"/>
  <c r="C11" i="103"/>
  <c r="C11" i="104" s="1"/>
  <c r="C12" i="103"/>
  <c r="C12" i="104" s="1"/>
  <c r="C13" i="103"/>
  <c r="C13" i="104" s="1"/>
  <c r="C14" i="103"/>
  <c r="C14" i="104" s="1"/>
  <c r="C15" i="103"/>
  <c r="C15" i="104" s="1"/>
  <c r="C16" i="103"/>
  <c r="C16" i="104" s="1"/>
  <c r="C17" i="103"/>
  <c r="C17" i="104" s="1"/>
  <c r="C18" i="103"/>
  <c r="C18" i="104" s="1"/>
  <c r="C19" i="103"/>
  <c r="C19" i="104" s="1"/>
  <c r="C20" i="103"/>
  <c r="C20" i="104" s="1"/>
  <c r="C21" i="103"/>
  <c r="C21" i="104" s="1"/>
  <c r="C22" i="103"/>
  <c r="C22" i="104" s="1"/>
  <c r="C23" i="103"/>
  <c r="C23" i="104" s="1"/>
  <c r="C24" i="103"/>
  <c r="C24" i="104" s="1"/>
  <c r="C25" i="103"/>
  <c r="C25" i="104" s="1"/>
  <c r="C26" i="103"/>
  <c r="C26" i="104" s="1"/>
  <c r="C27" i="103"/>
  <c r="C27" i="104" s="1"/>
  <c r="C28" i="103"/>
  <c r="C28" i="104" s="1"/>
  <c r="C29" i="103"/>
  <c r="C29" i="104" s="1"/>
  <c r="C30" i="103"/>
  <c r="C30" i="104" s="1"/>
  <c r="C31" i="103"/>
  <c r="C31" i="104" s="1"/>
  <c r="C32" i="103"/>
  <c r="C32" i="104" s="1"/>
  <c r="C33" i="103"/>
  <c r="C33" i="104" s="1"/>
  <c r="C34" i="103"/>
  <c r="C34" i="104" s="1"/>
  <c r="C35" i="103"/>
  <c r="C35" i="104" s="1"/>
  <c r="C36" i="103"/>
  <c r="C36" i="104" s="1"/>
  <c r="C37" i="103"/>
  <c r="C37" i="104" s="1"/>
  <c r="C38" i="103"/>
  <c r="C38" i="104" s="1"/>
  <c r="C39" i="103"/>
  <c r="C39" i="104" s="1"/>
  <c r="C40" i="103"/>
  <c r="C40" i="104" s="1"/>
  <c r="C41" i="103"/>
  <c r="C41" i="104" s="1"/>
  <c r="C42" i="103"/>
  <c r="C42" i="104" s="1"/>
  <c r="C43" i="103"/>
  <c r="C43" i="104" s="1"/>
  <c r="C44" i="103"/>
  <c r="C44" i="104" s="1"/>
  <c r="C45" i="103"/>
  <c r="C45" i="104" s="1"/>
  <c r="C46" i="103"/>
  <c r="C46" i="104" s="1"/>
  <c r="C47" i="103"/>
  <c r="C47" i="104" s="1"/>
  <c r="C48" i="103"/>
  <c r="C48" i="104" s="1"/>
  <c r="C49" i="103"/>
  <c r="C49" i="104" s="1"/>
  <c r="C50" i="103"/>
  <c r="C50" i="104" s="1"/>
  <c r="C51" i="103"/>
  <c r="C51" i="104" s="1"/>
  <c r="C52" i="103"/>
  <c r="C52" i="104" s="1"/>
  <c r="C53" i="103"/>
  <c r="C53" i="104" s="1"/>
  <c r="C54" i="103"/>
  <c r="C54" i="104" s="1"/>
  <c r="C55" i="103"/>
  <c r="C55" i="104" s="1"/>
  <c r="C56" i="103"/>
  <c r="C56" i="104" s="1"/>
  <c r="C57" i="103"/>
  <c r="C57" i="104" s="1"/>
  <c r="C58" i="103"/>
  <c r="C58" i="104" s="1"/>
  <c r="C59" i="103"/>
  <c r="C59" i="104" s="1"/>
  <c r="C60" i="103"/>
  <c r="C60" i="104" s="1"/>
  <c r="C61" i="103"/>
  <c r="C61" i="104" s="1"/>
  <c r="C62" i="103"/>
  <c r="C62" i="104" s="1"/>
  <c r="C63" i="103"/>
  <c r="C63" i="104" s="1"/>
  <c r="C64" i="103"/>
  <c r="C64" i="104" s="1"/>
  <c r="C65" i="103"/>
  <c r="C65" i="104" s="1"/>
  <c r="C66" i="103"/>
  <c r="C66" i="104" s="1"/>
  <c r="C6" i="103"/>
  <c r="I67" i="105" l="1"/>
  <c r="D68" i="103"/>
  <c r="G67" i="105"/>
  <c r="J67" s="1"/>
  <c r="C68" i="103"/>
  <c r="C6" i="104"/>
  <c r="C68" s="1"/>
  <c r="E66" i="103"/>
  <c r="E34" i="124"/>
  <c r="E35"/>
  <c r="E66" i="120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D66" i="122"/>
  <c r="C66"/>
  <c r="E64"/>
  <c r="E65"/>
  <c r="E63"/>
  <c r="E62"/>
  <c r="E61"/>
  <c r="E60"/>
  <c r="E59"/>
  <c r="E58"/>
  <c r="E57"/>
  <c r="E56"/>
  <c r="E55"/>
  <c r="E54"/>
  <c r="E53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3"/>
  <c r="E12"/>
  <c r="E11"/>
  <c r="E10"/>
  <c r="E9"/>
  <c r="E8"/>
  <c r="E7"/>
  <c r="E6"/>
  <c r="E68" i="120" l="1"/>
  <c r="E66" i="122"/>
  <c r="D66" i="123"/>
  <c r="C66"/>
  <c r="E36" i="136"/>
  <c r="E35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D36" i="124"/>
  <c r="C36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6"/>
  <c r="E7"/>
  <c r="E66" i="123" l="1"/>
  <c r="E36" i="124"/>
  <c r="C66" i="128" l="1"/>
  <c r="H68" i="129"/>
  <c r="G68"/>
  <c r="K66"/>
  <c r="K67"/>
  <c r="J66"/>
  <c r="J67"/>
  <c r="I66"/>
  <c r="I67"/>
  <c r="F68"/>
  <c r="C68"/>
  <c r="E8" i="116"/>
  <c r="E9"/>
  <c r="E10"/>
  <c r="E11"/>
  <c r="E12"/>
  <c r="E13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"/>
  <c r="E7"/>
  <c r="D66"/>
  <c r="C66"/>
  <c r="L67" i="129" l="1"/>
  <c r="L66"/>
  <c r="E66" i="116"/>
  <c r="D66" i="114" l="1"/>
  <c r="C66"/>
  <c r="E66" l="1"/>
  <c r="C66" i="113"/>
  <c r="D36" i="131" l="1"/>
  <c r="C36"/>
  <c r="E18"/>
  <c r="E36" l="1"/>
  <c r="E19"/>
  <c r="E25"/>
  <c r="E23"/>
  <c r="E17"/>
  <c r="E10"/>
  <c r="E11"/>
  <c r="E34"/>
  <c r="E12"/>
  <c r="E20"/>
  <c r="E21"/>
  <c r="E33"/>
  <c r="E6"/>
  <c r="E28"/>
  <c r="E22"/>
  <c r="E27"/>
  <c r="E7"/>
  <c r="E35"/>
  <c r="E13"/>
  <c r="E8"/>
  <c r="E16"/>
  <c r="E14"/>
  <c r="E29"/>
  <c r="E9"/>
  <c r="E26"/>
  <c r="E30"/>
  <c r="E32"/>
  <c r="E31"/>
  <c r="E24"/>
  <c r="J69" i="108" l="1"/>
  <c r="I69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8"/>
  <c r="K7"/>
  <c r="K8"/>
  <c r="G69"/>
  <c r="F69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8"/>
  <c r="H7"/>
  <c r="H8"/>
  <c r="E7"/>
  <c r="C69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8"/>
  <c r="K67" i="107"/>
  <c r="H67"/>
  <c r="E67"/>
  <c r="E66" i="104"/>
  <c r="K69" i="108" l="1"/>
  <c r="L67" i="107"/>
  <c r="H69" i="108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E69" i="107"/>
  <c r="K66"/>
  <c r="H66"/>
  <c r="E66"/>
  <c r="K65"/>
  <c r="H65"/>
  <c r="E65"/>
  <c r="K64"/>
  <c r="H64"/>
  <c r="E64"/>
  <c r="K63"/>
  <c r="H63"/>
  <c r="E63"/>
  <c r="K62"/>
  <c r="H62"/>
  <c r="E62"/>
  <c r="K61"/>
  <c r="H61"/>
  <c r="E61"/>
  <c r="K60"/>
  <c r="H60"/>
  <c r="E60"/>
  <c r="K59"/>
  <c r="H59"/>
  <c r="E59"/>
  <c r="K58"/>
  <c r="H58"/>
  <c r="E58"/>
  <c r="K57"/>
  <c r="H57"/>
  <c r="E57"/>
  <c r="K56"/>
  <c r="H56"/>
  <c r="E56"/>
  <c r="K55"/>
  <c r="H55"/>
  <c r="E55"/>
  <c r="K54"/>
  <c r="H54"/>
  <c r="E54"/>
  <c r="K53"/>
  <c r="H53"/>
  <c r="E53"/>
  <c r="K52"/>
  <c r="H52"/>
  <c r="E52"/>
  <c r="K51"/>
  <c r="H51"/>
  <c r="E51"/>
  <c r="K50"/>
  <c r="H50"/>
  <c r="E50"/>
  <c r="K49"/>
  <c r="H49"/>
  <c r="E49"/>
  <c r="K48"/>
  <c r="H48"/>
  <c r="E48"/>
  <c r="K47"/>
  <c r="H47"/>
  <c r="E47"/>
  <c r="K46"/>
  <c r="H46"/>
  <c r="E46"/>
  <c r="K45"/>
  <c r="H45"/>
  <c r="E45"/>
  <c r="K44"/>
  <c r="H44"/>
  <c r="E44"/>
  <c r="K43"/>
  <c r="H43"/>
  <c r="E43"/>
  <c r="K42"/>
  <c r="H42"/>
  <c r="E42"/>
  <c r="K41"/>
  <c r="H41"/>
  <c r="E41"/>
  <c r="K40"/>
  <c r="H40"/>
  <c r="E40"/>
  <c r="K39"/>
  <c r="H39"/>
  <c r="E39"/>
  <c r="K38"/>
  <c r="H38"/>
  <c r="E38"/>
  <c r="K37"/>
  <c r="H37"/>
  <c r="E37"/>
  <c r="K36"/>
  <c r="H36"/>
  <c r="E36"/>
  <c r="K35"/>
  <c r="H35"/>
  <c r="E35"/>
  <c r="K34"/>
  <c r="H34"/>
  <c r="E34"/>
  <c r="K33"/>
  <c r="H33"/>
  <c r="E33"/>
  <c r="K32"/>
  <c r="H32"/>
  <c r="E32"/>
  <c r="K31"/>
  <c r="H31"/>
  <c r="E31"/>
  <c r="K30"/>
  <c r="H30"/>
  <c r="E30"/>
  <c r="K29"/>
  <c r="H29"/>
  <c r="E29"/>
  <c r="K28"/>
  <c r="H28"/>
  <c r="E28"/>
  <c r="K27"/>
  <c r="H27"/>
  <c r="E27"/>
  <c r="K26"/>
  <c r="H26"/>
  <c r="E26"/>
  <c r="K25"/>
  <c r="H25"/>
  <c r="E25"/>
  <c r="K24"/>
  <c r="H24"/>
  <c r="E24"/>
  <c r="K23"/>
  <c r="H23"/>
  <c r="E23"/>
  <c r="K22"/>
  <c r="H22"/>
  <c r="E22"/>
  <c r="K21"/>
  <c r="H21"/>
  <c r="E21"/>
  <c r="K20"/>
  <c r="H20"/>
  <c r="E20"/>
  <c r="K19"/>
  <c r="H19"/>
  <c r="E19"/>
  <c r="K18"/>
  <c r="H18"/>
  <c r="E18"/>
  <c r="K17"/>
  <c r="H17"/>
  <c r="E17"/>
  <c r="K16"/>
  <c r="H16"/>
  <c r="E16"/>
  <c r="K15"/>
  <c r="H15"/>
  <c r="E15"/>
  <c r="K14"/>
  <c r="H14"/>
  <c r="E14"/>
  <c r="K13"/>
  <c r="H13"/>
  <c r="E13"/>
  <c r="K12"/>
  <c r="H12"/>
  <c r="E12"/>
  <c r="K11"/>
  <c r="H11"/>
  <c r="E11"/>
  <c r="K10"/>
  <c r="H10"/>
  <c r="E10"/>
  <c r="K9"/>
  <c r="H9"/>
  <c r="E9"/>
  <c r="K8"/>
  <c r="H8"/>
  <c r="E8"/>
  <c r="K7"/>
  <c r="H7"/>
  <c r="E7"/>
  <c r="F66" i="105"/>
  <c r="H66" s="1"/>
  <c r="F65"/>
  <c r="H65" s="1"/>
  <c r="F64"/>
  <c r="H64" s="1"/>
  <c r="F63"/>
  <c r="H63" s="1"/>
  <c r="F62"/>
  <c r="H62" s="1"/>
  <c r="F61"/>
  <c r="H61" s="1"/>
  <c r="F60"/>
  <c r="H60" s="1"/>
  <c r="F59"/>
  <c r="H59" s="1"/>
  <c r="F58"/>
  <c r="H58" s="1"/>
  <c r="F57"/>
  <c r="H57" s="1"/>
  <c r="F56"/>
  <c r="H56" s="1"/>
  <c r="F55"/>
  <c r="H55" s="1"/>
  <c r="F54"/>
  <c r="H54" s="1"/>
  <c r="F53"/>
  <c r="H53" s="1"/>
  <c r="F52"/>
  <c r="H52" s="1"/>
  <c r="F51"/>
  <c r="H51" s="1"/>
  <c r="F50"/>
  <c r="H50" s="1"/>
  <c r="F49"/>
  <c r="H49" s="1"/>
  <c r="F48"/>
  <c r="H48" s="1"/>
  <c r="F47"/>
  <c r="H47" s="1"/>
  <c r="F46"/>
  <c r="H46" s="1"/>
  <c r="F45"/>
  <c r="H45" s="1"/>
  <c r="F44"/>
  <c r="H44" s="1"/>
  <c r="F43"/>
  <c r="H43" s="1"/>
  <c r="F42"/>
  <c r="H42" s="1"/>
  <c r="F41"/>
  <c r="H41" s="1"/>
  <c r="F40"/>
  <c r="H40" s="1"/>
  <c r="F39"/>
  <c r="H39" s="1"/>
  <c r="F38"/>
  <c r="H38" s="1"/>
  <c r="F37"/>
  <c r="H37" s="1"/>
  <c r="F36"/>
  <c r="H36" s="1"/>
  <c r="F35"/>
  <c r="H35" s="1"/>
  <c r="F34"/>
  <c r="H34" s="1"/>
  <c r="F33"/>
  <c r="H33" s="1"/>
  <c r="F32"/>
  <c r="H32" s="1"/>
  <c r="F31"/>
  <c r="H31" s="1"/>
  <c r="F30"/>
  <c r="H30" s="1"/>
  <c r="F29"/>
  <c r="H29" s="1"/>
  <c r="F28"/>
  <c r="H28" s="1"/>
  <c r="F27"/>
  <c r="H27" s="1"/>
  <c r="F26"/>
  <c r="H26" s="1"/>
  <c r="F25"/>
  <c r="H25" s="1"/>
  <c r="F24"/>
  <c r="H24" s="1"/>
  <c r="F23"/>
  <c r="H23" s="1"/>
  <c r="F22"/>
  <c r="H22" s="1"/>
  <c r="F21"/>
  <c r="H21" s="1"/>
  <c r="F20"/>
  <c r="H20" s="1"/>
  <c r="F19"/>
  <c r="H19" s="1"/>
  <c r="F18"/>
  <c r="H18" s="1"/>
  <c r="F17"/>
  <c r="H17" s="1"/>
  <c r="F16"/>
  <c r="H16" s="1"/>
  <c r="F15"/>
  <c r="H15" s="1"/>
  <c r="F14"/>
  <c r="H14" s="1"/>
  <c r="F13"/>
  <c r="H13" s="1"/>
  <c r="F12"/>
  <c r="H12" s="1"/>
  <c r="F11"/>
  <c r="H11" s="1"/>
  <c r="F10"/>
  <c r="H10" s="1"/>
  <c r="F9"/>
  <c r="H9" s="1"/>
  <c r="F8"/>
  <c r="H8" s="1"/>
  <c r="F7"/>
  <c r="E68" i="104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65" i="103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I68" i="129"/>
  <c r="J68"/>
  <c r="K68"/>
  <c r="I65"/>
  <c r="J65"/>
  <c r="K65"/>
  <c r="I10"/>
  <c r="J10"/>
  <c r="K10"/>
  <c r="I11"/>
  <c r="J11"/>
  <c r="K11"/>
  <c r="I12"/>
  <c r="J12"/>
  <c r="K12"/>
  <c r="I13"/>
  <c r="J13"/>
  <c r="K13"/>
  <c r="I14"/>
  <c r="J14"/>
  <c r="K14"/>
  <c r="I15"/>
  <c r="J15"/>
  <c r="K15"/>
  <c r="I16"/>
  <c r="J16"/>
  <c r="K16"/>
  <c r="I17"/>
  <c r="J17"/>
  <c r="K17"/>
  <c r="I18"/>
  <c r="J18"/>
  <c r="K18"/>
  <c r="I19"/>
  <c r="J19"/>
  <c r="K19"/>
  <c r="I20"/>
  <c r="J20"/>
  <c r="K20"/>
  <c r="I21"/>
  <c r="J21"/>
  <c r="K21"/>
  <c r="I22"/>
  <c r="J22"/>
  <c r="K22"/>
  <c r="I23"/>
  <c r="J23"/>
  <c r="K23"/>
  <c r="I24"/>
  <c r="J24"/>
  <c r="K24"/>
  <c r="I25"/>
  <c r="J25"/>
  <c r="K25"/>
  <c r="I26"/>
  <c r="J26"/>
  <c r="K26"/>
  <c r="I27"/>
  <c r="J27"/>
  <c r="K27"/>
  <c r="I28"/>
  <c r="J28"/>
  <c r="K28"/>
  <c r="I29"/>
  <c r="J29"/>
  <c r="K29"/>
  <c r="I30"/>
  <c r="J30"/>
  <c r="K30"/>
  <c r="I31"/>
  <c r="J31"/>
  <c r="K31"/>
  <c r="I32"/>
  <c r="J32"/>
  <c r="K32"/>
  <c r="I33"/>
  <c r="J33"/>
  <c r="K33"/>
  <c r="I34"/>
  <c r="J34"/>
  <c r="K34"/>
  <c r="I35"/>
  <c r="J35"/>
  <c r="K35"/>
  <c r="I36"/>
  <c r="J36"/>
  <c r="K36"/>
  <c r="I37"/>
  <c r="J37"/>
  <c r="K37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I49"/>
  <c r="J49"/>
  <c r="K49"/>
  <c r="I50"/>
  <c r="J50"/>
  <c r="K50"/>
  <c r="I51"/>
  <c r="J51"/>
  <c r="K51"/>
  <c r="I52"/>
  <c r="J52"/>
  <c r="K52"/>
  <c r="I53"/>
  <c r="J53"/>
  <c r="K53"/>
  <c r="I54"/>
  <c r="J54"/>
  <c r="K54"/>
  <c r="I55"/>
  <c r="J55"/>
  <c r="K55"/>
  <c r="I56"/>
  <c r="J56"/>
  <c r="K56"/>
  <c r="I57"/>
  <c r="J57"/>
  <c r="K57"/>
  <c r="I58"/>
  <c r="J58"/>
  <c r="K58"/>
  <c r="I59"/>
  <c r="J59"/>
  <c r="K59"/>
  <c r="I60"/>
  <c r="J60"/>
  <c r="K60"/>
  <c r="I61"/>
  <c r="J61"/>
  <c r="K61"/>
  <c r="I62"/>
  <c r="J62"/>
  <c r="K62"/>
  <c r="I63"/>
  <c r="J63"/>
  <c r="K63"/>
  <c r="I64"/>
  <c r="J64"/>
  <c r="K64"/>
  <c r="I9"/>
  <c r="J9"/>
  <c r="K9"/>
  <c r="K8"/>
  <c r="I8"/>
  <c r="J8"/>
  <c r="F69" i="105" l="1"/>
  <c r="I69" s="1"/>
  <c r="G30"/>
  <c r="H7"/>
  <c r="G62"/>
  <c r="L7" i="107"/>
  <c r="L9"/>
  <c r="L11"/>
  <c r="L13"/>
  <c r="G14" i="105"/>
  <c r="G46"/>
  <c r="G22"/>
  <c r="G38"/>
  <c r="G54"/>
  <c r="L9" i="129"/>
  <c r="L61"/>
  <c r="L57"/>
  <c r="L53"/>
  <c r="L63"/>
  <c r="L59"/>
  <c r="L8"/>
  <c r="L64"/>
  <c r="L62"/>
  <c r="L60"/>
  <c r="L58"/>
  <c r="L56"/>
  <c r="L54"/>
  <c r="L52"/>
  <c r="L50"/>
  <c r="L48"/>
  <c r="L46"/>
  <c r="L44"/>
  <c r="L42"/>
  <c r="L40"/>
  <c r="L38"/>
  <c r="L36"/>
  <c r="L34"/>
  <c r="L32"/>
  <c r="L30"/>
  <c r="L28"/>
  <c r="L26"/>
  <c r="L24"/>
  <c r="L22"/>
  <c r="L20"/>
  <c r="L18"/>
  <c r="L16"/>
  <c r="L14"/>
  <c r="L12"/>
  <c r="L10"/>
  <c r="L68"/>
  <c r="L55"/>
  <c r="L51"/>
  <c r="L49"/>
  <c r="L47"/>
  <c r="L45"/>
  <c r="L43"/>
  <c r="L41"/>
  <c r="L39"/>
  <c r="L37"/>
  <c r="L35"/>
  <c r="L33"/>
  <c r="L31"/>
  <c r="L29"/>
  <c r="L27"/>
  <c r="L25"/>
  <c r="L23"/>
  <c r="L21"/>
  <c r="L19"/>
  <c r="L17"/>
  <c r="L15"/>
  <c r="L13"/>
  <c r="L11"/>
  <c r="L65"/>
  <c r="L15" i="107"/>
  <c r="L17"/>
  <c r="L19"/>
  <c r="L21"/>
  <c r="L23"/>
  <c r="L25"/>
  <c r="L27"/>
  <c r="L29"/>
  <c r="L31"/>
  <c r="L33"/>
  <c r="L35"/>
  <c r="L37"/>
  <c r="L39"/>
  <c r="L41"/>
  <c r="L43"/>
  <c r="L45"/>
  <c r="L47"/>
  <c r="L49"/>
  <c r="L51"/>
  <c r="L53"/>
  <c r="L55"/>
  <c r="L57"/>
  <c r="L59"/>
  <c r="L61"/>
  <c r="L63"/>
  <c r="L65"/>
  <c r="H69"/>
  <c r="G10" i="105"/>
  <c r="G18"/>
  <c r="G26"/>
  <c r="G34"/>
  <c r="G42"/>
  <c r="G50"/>
  <c r="G58"/>
  <c r="G66"/>
  <c r="G8"/>
  <c r="G12"/>
  <c r="G16"/>
  <c r="G20"/>
  <c r="G24"/>
  <c r="G28"/>
  <c r="G32"/>
  <c r="G36"/>
  <c r="G40"/>
  <c r="G44"/>
  <c r="G48"/>
  <c r="G52"/>
  <c r="G56"/>
  <c r="G60"/>
  <c r="G64"/>
  <c r="K69" i="107"/>
  <c r="L69" s="1"/>
  <c r="L8"/>
  <c r="L10"/>
  <c r="L12"/>
  <c r="L14"/>
  <c r="L16"/>
  <c r="L18"/>
  <c r="L20"/>
  <c r="L22"/>
  <c r="L24"/>
  <c r="L26"/>
  <c r="L28"/>
  <c r="L30"/>
  <c r="L32"/>
  <c r="L34"/>
  <c r="L36"/>
  <c r="L38"/>
  <c r="L40"/>
  <c r="L42"/>
  <c r="L44"/>
  <c r="L46"/>
  <c r="L48"/>
  <c r="L50"/>
  <c r="L52"/>
  <c r="L54"/>
  <c r="L56"/>
  <c r="L58"/>
  <c r="L60"/>
  <c r="L62"/>
  <c r="L64"/>
  <c r="L66"/>
  <c r="I8" i="105"/>
  <c r="I10"/>
  <c r="I12"/>
  <c r="I14"/>
  <c r="J14" s="1"/>
  <c r="I16"/>
  <c r="I18"/>
  <c r="I20"/>
  <c r="I22"/>
  <c r="J22" s="1"/>
  <c r="I24"/>
  <c r="I26"/>
  <c r="I28"/>
  <c r="I30"/>
  <c r="I32"/>
  <c r="I34"/>
  <c r="I36"/>
  <c r="I38"/>
  <c r="I40"/>
  <c r="I42"/>
  <c r="I44"/>
  <c r="I46"/>
  <c r="I48"/>
  <c r="I50"/>
  <c r="I52"/>
  <c r="I54"/>
  <c r="J54" s="1"/>
  <c r="I56"/>
  <c r="I58"/>
  <c r="I60"/>
  <c r="I62"/>
  <c r="I64"/>
  <c r="I66"/>
  <c r="G7"/>
  <c r="I7"/>
  <c r="G9"/>
  <c r="I9"/>
  <c r="G11"/>
  <c r="I11"/>
  <c r="G13"/>
  <c r="I13"/>
  <c r="G15"/>
  <c r="I15"/>
  <c r="G17"/>
  <c r="I17"/>
  <c r="G19"/>
  <c r="I19"/>
  <c r="G21"/>
  <c r="I21"/>
  <c r="G23"/>
  <c r="I23"/>
  <c r="G25"/>
  <c r="I25"/>
  <c r="G27"/>
  <c r="I27"/>
  <c r="G29"/>
  <c r="I29"/>
  <c r="G31"/>
  <c r="I31"/>
  <c r="G33"/>
  <c r="I33"/>
  <c r="G35"/>
  <c r="I35"/>
  <c r="G37"/>
  <c r="I37"/>
  <c r="G39"/>
  <c r="I39"/>
  <c r="G41"/>
  <c r="I41"/>
  <c r="G43"/>
  <c r="I43"/>
  <c r="G45"/>
  <c r="I45"/>
  <c r="G47"/>
  <c r="I47"/>
  <c r="G49"/>
  <c r="I49"/>
  <c r="G51"/>
  <c r="I51"/>
  <c r="G53"/>
  <c r="I53"/>
  <c r="G55"/>
  <c r="I55"/>
  <c r="G57"/>
  <c r="I57"/>
  <c r="G59"/>
  <c r="I59"/>
  <c r="G61"/>
  <c r="I61"/>
  <c r="G63"/>
  <c r="I63"/>
  <c r="G65"/>
  <c r="I65"/>
  <c r="E68" i="103"/>
  <c r="J30" i="105" l="1"/>
  <c r="J62"/>
  <c r="J58"/>
  <c r="J46"/>
  <c r="J42"/>
  <c r="J38"/>
  <c r="J26"/>
  <c r="J10"/>
  <c r="J66"/>
  <c r="J50"/>
  <c r="J34"/>
  <c r="J18"/>
  <c r="J64"/>
  <c r="J56"/>
  <c r="J48"/>
  <c r="J40"/>
  <c r="J32"/>
  <c r="J24"/>
  <c r="J16"/>
  <c r="J8"/>
  <c r="J65"/>
  <c r="J63"/>
  <c r="J61"/>
  <c r="J59"/>
  <c r="J57"/>
  <c r="J55"/>
  <c r="J53"/>
  <c r="J51"/>
  <c r="J49"/>
  <c r="J47"/>
  <c r="J45"/>
  <c r="J43"/>
  <c r="J41"/>
  <c r="J39"/>
  <c r="J37"/>
  <c r="J35"/>
  <c r="J33"/>
  <c r="J31"/>
  <c r="J29"/>
  <c r="J27"/>
  <c r="J25"/>
  <c r="J23"/>
  <c r="J21"/>
  <c r="J19"/>
  <c r="J17"/>
  <c r="J15"/>
  <c r="J13"/>
  <c r="J11"/>
  <c r="J9"/>
  <c r="J7"/>
  <c r="J60"/>
  <c r="J52"/>
  <c r="J44"/>
  <c r="J36"/>
  <c r="J28"/>
  <c r="J20"/>
  <c r="J12"/>
  <c r="H69"/>
  <c r="G69"/>
  <c r="J69" l="1"/>
  <c r="E68" i="106" l="1"/>
  <c r="D68"/>
  <c r="F68" l="1"/>
  <c r="E8"/>
  <c r="E9"/>
  <c r="E10"/>
  <c r="E11"/>
  <c r="E12"/>
  <c r="E13"/>
  <c r="E14"/>
  <c r="E15"/>
  <c r="E16"/>
  <c r="E17"/>
  <c r="E18"/>
  <c r="E19"/>
  <c r="E20"/>
  <c r="E21"/>
  <c r="E22"/>
  <c r="D8"/>
  <c r="D9"/>
  <c r="D10"/>
  <c r="D11"/>
  <c r="D12"/>
  <c r="D13"/>
  <c r="D14"/>
  <c r="D15"/>
  <c r="D16"/>
  <c r="D17"/>
  <c r="D18"/>
  <c r="D19"/>
  <c r="D20"/>
  <c r="C8"/>
  <c r="C9"/>
  <c r="C10"/>
  <c r="C11"/>
  <c r="C12"/>
  <c r="C13"/>
  <c r="C14"/>
  <c r="C15"/>
  <c r="C16"/>
  <c r="C17"/>
  <c r="C18"/>
  <c r="C19"/>
  <c r="C20"/>
  <c r="F20" l="1"/>
  <c r="F18"/>
  <c r="F16"/>
  <c r="F14"/>
  <c r="F12"/>
  <c r="F10"/>
  <c r="F8"/>
  <c r="F19"/>
  <c r="F17"/>
  <c r="F15"/>
  <c r="F13"/>
  <c r="F11"/>
  <c r="F9"/>
  <c r="E7"/>
  <c r="E23"/>
  <c r="E24"/>
  <c r="E25"/>
  <c r="E26"/>
  <c r="E27"/>
  <c r="E28"/>
  <c r="E29"/>
  <c r="E30"/>
  <c r="E31"/>
  <c r="D7"/>
  <c r="D21"/>
  <c r="D22"/>
  <c r="D23"/>
  <c r="D24"/>
  <c r="D25"/>
  <c r="D26"/>
  <c r="D27"/>
  <c r="D28"/>
  <c r="D29"/>
  <c r="D30"/>
  <c r="D31"/>
  <c r="C7"/>
  <c r="C21"/>
  <c r="F21" s="1"/>
  <c r="C22"/>
  <c r="F22" s="1"/>
  <c r="C23"/>
  <c r="F23" s="1"/>
  <c r="C24"/>
  <c r="F24" s="1"/>
  <c r="C25"/>
  <c r="F25" s="1"/>
  <c r="C26"/>
  <c r="F26" s="1"/>
  <c r="C27"/>
  <c r="F27" s="1"/>
  <c r="C28"/>
  <c r="F28" s="1"/>
  <c r="C29"/>
  <c r="F29" s="1"/>
  <c r="C30"/>
  <c r="F30" s="1"/>
  <c r="C31"/>
  <c r="F31" s="1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E32"/>
  <c r="D32"/>
  <c r="C32"/>
  <c r="F67" l="1"/>
  <c r="F65"/>
  <c r="F63"/>
  <c r="F61"/>
  <c r="F59"/>
  <c r="F57"/>
  <c r="F55"/>
  <c r="F53"/>
  <c r="F51"/>
  <c r="F49"/>
  <c r="F47"/>
  <c r="F45"/>
  <c r="F43"/>
  <c r="F41"/>
  <c r="F39"/>
  <c r="F37"/>
  <c r="F35"/>
  <c r="F33"/>
  <c r="F32"/>
  <c r="F66"/>
  <c r="F64"/>
  <c r="F62"/>
  <c r="F60"/>
  <c r="F58"/>
  <c r="F56"/>
  <c r="F54"/>
  <c r="F52"/>
  <c r="F50"/>
  <c r="F48"/>
  <c r="F46"/>
  <c r="F44"/>
  <c r="F42"/>
  <c r="F40"/>
  <c r="F38"/>
  <c r="F36"/>
  <c r="F34"/>
  <c r="C69"/>
  <c r="F7"/>
  <c r="D69"/>
  <c r="E69"/>
  <c r="F69" l="1"/>
  <c r="D7" i="127" l="1"/>
  <c r="D8"/>
  <c r="D9"/>
  <c r="C6" i="132"/>
  <c r="D9" i="109"/>
  <c r="D7"/>
  <c r="D8"/>
  <c r="D6" i="127" l="1"/>
  <c r="D10" s="1"/>
  <c r="D6" i="109"/>
  <c r="D10" s="1"/>
  <c r="C9" i="132"/>
  <c r="C9" i="127"/>
  <c r="E9" s="1"/>
  <c r="C7"/>
  <c r="E7" s="1"/>
  <c r="C7" i="132"/>
  <c r="C8"/>
  <c r="C8" i="127"/>
  <c r="E8" s="1"/>
  <c r="C10" i="132" l="1"/>
  <c r="D7" i="125" l="1"/>
  <c r="D8"/>
  <c r="D9"/>
  <c r="D10"/>
  <c r="D11"/>
  <c r="D12"/>
  <c r="D13"/>
  <c r="D14"/>
  <c r="D15"/>
  <c r="D16"/>
  <c r="D17"/>
  <c r="D18"/>
  <c r="D19"/>
  <c r="D20"/>
  <c r="D21"/>
  <c r="D22"/>
  <c r="D24"/>
  <c r="D25"/>
  <c r="D26"/>
  <c r="D27"/>
  <c r="D23"/>
  <c r="C27" l="1"/>
  <c r="E27" s="1"/>
  <c r="C26" i="134"/>
  <c r="C26" i="125"/>
  <c r="E26" s="1"/>
  <c r="C25" i="134"/>
  <c r="C21"/>
  <c r="C22" i="125"/>
  <c r="E22" s="1"/>
  <c r="C19" i="134"/>
  <c r="C20" i="125"/>
  <c r="E20" s="1"/>
  <c r="C19"/>
  <c r="E19" s="1"/>
  <c r="C18" i="134"/>
  <c r="C17" i="125"/>
  <c r="E17" s="1"/>
  <c r="C16" i="134"/>
  <c r="C13"/>
  <c r="C14" i="125"/>
  <c r="E14" s="1"/>
  <c r="C8" i="134"/>
  <c r="C9" i="125"/>
  <c r="E9" s="1"/>
  <c r="C7"/>
  <c r="C6" i="134"/>
  <c r="C23" i="125"/>
  <c r="C22" i="134"/>
  <c r="C24"/>
  <c r="C25" i="125"/>
  <c r="E25" s="1"/>
  <c r="C23" i="134"/>
  <c r="C24" i="125"/>
  <c r="C20" i="134"/>
  <c r="C21" i="125"/>
  <c r="E21" s="1"/>
  <c r="C17" i="134"/>
  <c r="C18" i="125"/>
  <c r="E18" s="1"/>
  <c r="C15" i="134"/>
  <c r="C16" i="125"/>
  <c r="E16" s="1"/>
  <c r="C14" i="134"/>
  <c r="C15" i="125"/>
  <c r="E15" s="1"/>
  <c r="C12" i="134"/>
  <c r="C13" i="125"/>
  <c r="E13" s="1"/>
  <c r="C11" i="134"/>
  <c r="C12" i="125"/>
  <c r="E12" s="1"/>
  <c r="C11"/>
  <c r="E11" s="1"/>
  <c r="C10" i="134"/>
  <c r="C9"/>
  <c r="C10" i="125"/>
  <c r="E10" s="1"/>
  <c r="C8"/>
  <c r="E8" s="1"/>
  <c r="C7" i="134"/>
  <c r="D28" i="125"/>
  <c r="E7"/>
  <c r="E23"/>
  <c r="E24"/>
  <c r="C27" i="134" l="1"/>
  <c r="C28" i="125"/>
  <c r="E28" s="1"/>
  <c r="C31" i="133" l="1"/>
  <c r="C31" i="126"/>
  <c r="C65" i="133"/>
  <c r="C65" i="126"/>
  <c r="C63" i="133"/>
  <c r="C63" i="126"/>
  <c r="C61" i="133"/>
  <c r="C61" i="126"/>
  <c r="C59" i="133"/>
  <c r="C59" i="126"/>
  <c r="C57"/>
  <c r="C57" i="133"/>
  <c r="C55"/>
  <c r="C55" i="126"/>
  <c r="C53" i="133"/>
  <c r="C53" i="126"/>
  <c r="C51" i="133"/>
  <c r="C51" i="126"/>
  <c r="C49" i="133"/>
  <c r="C49" i="126"/>
  <c r="C47" i="133"/>
  <c r="C47" i="126"/>
  <c r="C45" i="133"/>
  <c r="C45" i="126"/>
  <c r="C43" i="133"/>
  <c r="C43" i="126"/>
  <c r="C41" i="133"/>
  <c r="C41" i="126"/>
  <c r="C39" i="133"/>
  <c r="C39" i="126"/>
  <c r="C37"/>
  <c r="C37" i="133"/>
  <c r="C35"/>
  <c r="C35" i="126"/>
  <c r="C33" i="133"/>
  <c r="C33" i="126"/>
  <c r="C30" i="133"/>
  <c r="C30" i="126"/>
  <c r="C28" i="133"/>
  <c r="C28" i="126"/>
  <c r="C26" i="133"/>
  <c r="C26" i="126"/>
  <c r="C24" i="133"/>
  <c r="C24" i="126"/>
  <c r="C22" i="133"/>
  <c r="C22" i="126"/>
  <c r="C20"/>
  <c r="C20" i="133"/>
  <c r="C18"/>
  <c r="C18" i="126"/>
  <c r="C16"/>
  <c r="C16" i="133"/>
  <c r="C14" i="126"/>
  <c r="C14" i="133"/>
  <c r="C12" i="126"/>
  <c r="C12" i="133"/>
  <c r="C10"/>
  <c r="C10" i="126"/>
  <c r="C8"/>
  <c r="C8" i="133"/>
  <c r="C6"/>
  <c r="C6" i="126"/>
  <c r="C64" i="133"/>
  <c r="C64" i="126"/>
  <c r="C62" i="133"/>
  <c r="C62" i="126"/>
  <c r="C60" i="133"/>
  <c r="C60" i="126"/>
  <c r="C58" i="133"/>
  <c r="C58" i="126"/>
  <c r="C56" i="133"/>
  <c r="C56" i="126"/>
  <c r="C54" i="133"/>
  <c r="C54" i="126"/>
  <c r="C52" i="133"/>
  <c r="C52" i="126"/>
  <c r="C50" i="133"/>
  <c r="C50" i="126"/>
  <c r="C48" i="133"/>
  <c r="C48" i="126"/>
  <c r="C46" i="133"/>
  <c r="C46" i="126"/>
  <c r="C44" i="133"/>
  <c r="C44" i="126"/>
  <c r="C42" i="133"/>
  <c r="C42" i="126"/>
  <c r="C40" i="133"/>
  <c r="C40" i="126"/>
  <c r="C38" i="133"/>
  <c r="C38" i="126"/>
  <c r="C36" i="133"/>
  <c r="C36" i="126"/>
  <c r="C34" i="133"/>
  <c r="C34" i="126"/>
  <c r="C32" i="133"/>
  <c r="C32" i="126"/>
  <c r="C29" i="133"/>
  <c r="C29" i="126"/>
  <c r="C27" i="133"/>
  <c r="C27" i="126"/>
  <c r="C25" i="133"/>
  <c r="C25" i="126"/>
  <c r="C23" i="133"/>
  <c r="C23" i="126"/>
  <c r="C21" i="133"/>
  <c r="C21" i="126"/>
  <c r="C19"/>
  <c r="C19" i="133"/>
  <c r="C17"/>
  <c r="C17" i="126"/>
  <c r="C15"/>
  <c r="C15" i="133"/>
  <c r="C13" i="126"/>
  <c r="C13" i="133"/>
  <c r="C11" i="126"/>
  <c r="C11" i="133"/>
  <c r="C9" i="126"/>
  <c r="C9" i="133"/>
  <c r="C7"/>
  <c r="C7" i="126"/>
  <c r="C6" i="130" l="1"/>
  <c r="C6" i="135"/>
  <c r="C9" i="130"/>
  <c r="C9" i="135"/>
  <c r="C13" i="130"/>
  <c r="C13" i="135"/>
  <c r="C17" i="130"/>
  <c r="C17" i="135"/>
  <c r="C21" i="130"/>
  <c r="C21" i="135"/>
  <c r="C25" i="130"/>
  <c r="C25" i="135"/>
  <c r="C29" i="130"/>
  <c r="C29" i="135"/>
  <c r="C34" i="130"/>
  <c r="C34" i="135"/>
  <c r="C38" i="130"/>
  <c r="C38" i="135"/>
  <c r="C42" i="130"/>
  <c r="C42" i="135"/>
  <c r="C46" i="130"/>
  <c r="C46" i="135"/>
  <c r="C50" i="130"/>
  <c r="C50" i="135"/>
  <c r="C54" i="130"/>
  <c r="C54" i="135"/>
  <c r="C58" i="130"/>
  <c r="C58" i="135"/>
  <c r="C62" i="130"/>
  <c r="C62" i="135"/>
  <c r="C8"/>
  <c r="C8" i="130"/>
  <c r="C12" i="135"/>
  <c r="C12" i="130"/>
  <c r="C16" i="135"/>
  <c r="C16" i="130"/>
  <c r="C20" i="135"/>
  <c r="C20" i="130"/>
  <c r="C24" i="135"/>
  <c r="C24" i="130"/>
  <c r="C28" i="135"/>
  <c r="C28" i="130"/>
  <c r="C33"/>
  <c r="C33" i="135"/>
  <c r="C37"/>
  <c r="C37" i="130"/>
  <c r="C41"/>
  <c r="C41" i="135"/>
  <c r="C45"/>
  <c r="C45" i="130"/>
  <c r="C49" i="135"/>
  <c r="C49" i="130"/>
  <c r="C53"/>
  <c r="C53" i="135"/>
  <c r="C57"/>
  <c r="C57" i="130"/>
  <c r="C61"/>
  <c r="C61" i="135"/>
  <c r="C65"/>
  <c r="C65" i="130"/>
  <c r="C7" i="135"/>
  <c r="C7" i="130"/>
  <c r="C11" i="135"/>
  <c r="C11" i="130"/>
  <c r="C15" i="135"/>
  <c r="C15" i="130"/>
  <c r="C19" i="135"/>
  <c r="C19" i="130"/>
  <c r="C23" i="135"/>
  <c r="C23" i="130"/>
  <c r="C27" i="135"/>
  <c r="C27" i="130"/>
  <c r="C32"/>
  <c r="C32" i="135"/>
  <c r="C36" i="130"/>
  <c r="C36" i="135"/>
  <c r="C40" i="130"/>
  <c r="C40" i="135"/>
  <c r="C44" i="130"/>
  <c r="C44" i="135"/>
  <c r="C48" i="130"/>
  <c r="C48" i="135"/>
  <c r="C52" i="130"/>
  <c r="C52" i="135"/>
  <c r="C56" i="130"/>
  <c r="C56" i="135"/>
  <c r="C60" i="130"/>
  <c r="C60" i="135"/>
  <c r="C64" i="130"/>
  <c r="C64" i="135"/>
  <c r="C10" i="130"/>
  <c r="C10" i="135"/>
  <c r="C14" i="130"/>
  <c r="C14" i="135"/>
  <c r="C18" i="130"/>
  <c r="C18" i="135"/>
  <c r="C22" i="130"/>
  <c r="C22" i="135"/>
  <c r="C26" i="130"/>
  <c r="C26" i="135"/>
  <c r="C30" i="130"/>
  <c r="C30" i="135"/>
  <c r="C35" i="130"/>
  <c r="C35" i="135"/>
  <c r="C39" i="130"/>
  <c r="C39" i="135"/>
  <c r="C43" i="130"/>
  <c r="C43" i="135"/>
  <c r="C47" i="130"/>
  <c r="C47" i="135"/>
  <c r="C51" i="130"/>
  <c r="C51" i="135"/>
  <c r="C55" i="130"/>
  <c r="C55" i="135"/>
  <c r="C59" i="130"/>
  <c r="C59" i="135"/>
  <c r="C63" i="130"/>
  <c r="C63" i="135"/>
  <c r="C31" i="130"/>
  <c r="C31" i="135"/>
  <c r="C66" i="133"/>
  <c r="C66" i="126"/>
  <c r="C66" i="135" l="1"/>
  <c r="C66" i="130"/>
  <c r="D6" i="111" l="1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6" i="110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31"/>
  <c r="D8" i="132" l="1"/>
  <c r="E8" s="1"/>
  <c r="C8" i="109"/>
  <c r="E8" s="1"/>
  <c r="D6" i="132"/>
  <c r="C6" i="109"/>
  <c r="C6" i="127"/>
  <c r="C31" i="110"/>
  <c r="E31" s="1"/>
  <c r="D31" i="133"/>
  <c r="E31" s="1"/>
  <c r="C65" i="110"/>
  <c r="E65" s="1"/>
  <c r="D65" i="133"/>
  <c r="E65" s="1"/>
  <c r="C63" i="110"/>
  <c r="E63" s="1"/>
  <c r="D63" i="133"/>
  <c r="E63" s="1"/>
  <c r="C61" i="110"/>
  <c r="E61" s="1"/>
  <c r="D61" i="133"/>
  <c r="E61" s="1"/>
  <c r="C59" i="110"/>
  <c r="E59" s="1"/>
  <c r="D59" i="133"/>
  <c r="E59" s="1"/>
  <c r="C57" i="110"/>
  <c r="E57" s="1"/>
  <c r="D57" i="133"/>
  <c r="E57" s="1"/>
  <c r="C55" i="110"/>
  <c r="E55" s="1"/>
  <c r="D55" i="133"/>
  <c r="E55" s="1"/>
  <c r="C53" i="110"/>
  <c r="E53" s="1"/>
  <c r="D53" i="133"/>
  <c r="E53" s="1"/>
  <c r="C51" i="110"/>
  <c r="E51" s="1"/>
  <c r="D51" i="133"/>
  <c r="E51" s="1"/>
  <c r="C49" i="110"/>
  <c r="E49" s="1"/>
  <c r="D49" i="133"/>
  <c r="E49" s="1"/>
  <c r="C47" i="110"/>
  <c r="E47" s="1"/>
  <c r="D47" i="133"/>
  <c r="E47" s="1"/>
  <c r="C45" i="110"/>
  <c r="E45" s="1"/>
  <c r="D45" i="133"/>
  <c r="E45" s="1"/>
  <c r="C43" i="110"/>
  <c r="E43" s="1"/>
  <c r="D43" i="133"/>
  <c r="E43" s="1"/>
  <c r="C41" i="110"/>
  <c r="E41" s="1"/>
  <c r="D41" i="133"/>
  <c r="E41" s="1"/>
  <c r="C39" i="110"/>
  <c r="E39" s="1"/>
  <c r="D39" i="133"/>
  <c r="E39" s="1"/>
  <c r="C37" i="110"/>
  <c r="E37" s="1"/>
  <c r="D37" i="133"/>
  <c r="E37" s="1"/>
  <c r="C35" i="110"/>
  <c r="E35" s="1"/>
  <c r="D35" i="133"/>
  <c r="E35" s="1"/>
  <c r="C33" i="110"/>
  <c r="E33" s="1"/>
  <c r="D33" i="133"/>
  <c r="E33" s="1"/>
  <c r="C30" i="110"/>
  <c r="E30" s="1"/>
  <c r="D30" i="133"/>
  <c r="E30" s="1"/>
  <c r="C28" i="110"/>
  <c r="E28" s="1"/>
  <c r="D28" i="133"/>
  <c r="E28" s="1"/>
  <c r="C26" i="110"/>
  <c r="E26" s="1"/>
  <c r="D26" i="133"/>
  <c r="E26" s="1"/>
  <c r="C24" i="110"/>
  <c r="E24" s="1"/>
  <c r="D24" i="133"/>
  <c r="E24" s="1"/>
  <c r="C22" i="110"/>
  <c r="E22" s="1"/>
  <c r="D22" i="133"/>
  <c r="E22" s="1"/>
  <c r="C20" i="110"/>
  <c r="E20" s="1"/>
  <c r="D20" i="133"/>
  <c r="E20" s="1"/>
  <c r="C18" i="110"/>
  <c r="E18" s="1"/>
  <c r="D18" i="133"/>
  <c r="E18" s="1"/>
  <c r="C16" i="110"/>
  <c r="E16" s="1"/>
  <c r="D16" i="133"/>
  <c r="E16" s="1"/>
  <c r="C14" i="110"/>
  <c r="E14" s="1"/>
  <c r="D14" i="133"/>
  <c r="E14" s="1"/>
  <c r="C12" i="110"/>
  <c r="E12" s="1"/>
  <c r="D12" i="133"/>
  <c r="E12" s="1"/>
  <c r="C10" i="110"/>
  <c r="E10" s="1"/>
  <c r="D10" i="133"/>
  <c r="E10" s="1"/>
  <c r="C8" i="110"/>
  <c r="E8" s="1"/>
  <c r="D8" i="133"/>
  <c r="E8" s="1"/>
  <c r="C6" i="110"/>
  <c r="D6" i="133"/>
  <c r="C26" i="111"/>
  <c r="E26" s="1"/>
  <c r="D26" i="134"/>
  <c r="E26" s="1"/>
  <c r="C25" i="111"/>
  <c r="E25" s="1"/>
  <c r="D25" i="134"/>
  <c r="E25" s="1"/>
  <c r="C22" i="111"/>
  <c r="E22" s="1"/>
  <c r="D22" i="134"/>
  <c r="E22" s="1"/>
  <c r="C21" i="111"/>
  <c r="E21" s="1"/>
  <c r="D21" i="134"/>
  <c r="E21" s="1"/>
  <c r="C19" i="111"/>
  <c r="E19" s="1"/>
  <c r="D19" i="134"/>
  <c r="E19" s="1"/>
  <c r="C18" i="111"/>
  <c r="E18" s="1"/>
  <c r="D18" i="134"/>
  <c r="E18" s="1"/>
  <c r="C16" i="111"/>
  <c r="E16" s="1"/>
  <c r="D16" i="134"/>
  <c r="E16" s="1"/>
  <c r="C14" i="111"/>
  <c r="E14" s="1"/>
  <c r="D14" i="134"/>
  <c r="E14" s="1"/>
  <c r="C12" i="111"/>
  <c r="E12" s="1"/>
  <c r="D12" i="134"/>
  <c r="E12" s="1"/>
  <c r="D11"/>
  <c r="E11" s="1"/>
  <c r="C11" i="111"/>
  <c r="E11" s="1"/>
  <c r="C10"/>
  <c r="E10" s="1"/>
  <c r="D10" i="134"/>
  <c r="E10" s="1"/>
  <c r="D9"/>
  <c r="E9" s="1"/>
  <c r="C9" i="111"/>
  <c r="E9" s="1"/>
  <c r="D7" i="134"/>
  <c r="E7" s="1"/>
  <c r="C7" i="111"/>
  <c r="E7" s="1"/>
  <c r="C9" i="109"/>
  <c r="E9" s="1"/>
  <c r="D9" i="132"/>
  <c r="E9" s="1"/>
  <c r="C7" i="109"/>
  <c r="E7" s="1"/>
  <c r="D7" i="132"/>
  <c r="E7" s="1"/>
  <c r="C64" i="110"/>
  <c r="E64" s="1"/>
  <c r="D64" i="133"/>
  <c r="E64" s="1"/>
  <c r="C62" i="110"/>
  <c r="E62" s="1"/>
  <c r="D62" i="133"/>
  <c r="E62" s="1"/>
  <c r="C60" i="110"/>
  <c r="E60" s="1"/>
  <c r="D60" i="133"/>
  <c r="E60" s="1"/>
  <c r="C58" i="110"/>
  <c r="E58" s="1"/>
  <c r="D58" i="133"/>
  <c r="E58" s="1"/>
  <c r="C56" i="110"/>
  <c r="E56" s="1"/>
  <c r="D56" i="133"/>
  <c r="E56" s="1"/>
  <c r="C54" i="110"/>
  <c r="E54" s="1"/>
  <c r="D54" i="133"/>
  <c r="E54" s="1"/>
  <c r="C52" i="110"/>
  <c r="E52" s="1"/>
  <c r="D52" i="133"/>
  <c r="E52" s="1"/>
  <c r="C50" i="110"/>
  <c r="E50" s="1"/>
  <c r="D50" i="133"/>
  <c r="E50" s="1"/>
  <c r="C48" i="110"/>
  <c r="E48" s="1"/>
  <c r="D48" i="133"/>
  <c r="E48" s="1"/>
  <c r="C46" i="110"/>
  <c r="E46" s="1"/>
  <c r="D46" i="133"/>
  <c r="E46" s="1"/>
  <c r="C44" i="110"/>
  <c r="E44" s="1"/>
  <c r="D44" i="133"/>
  <c r="E44" s="1"/>
  <c r="C42" i="110"/>
  <c r="E42" s="1"/>
  <c r="D42" i="133"/>
  <c r="E42" s="1"/>
  <c r="C40" i="110"/>
  <c r="E40" s="1"/>
  <c r="D40" i="133"/>
  <c r="E40" s="1"/>
  <c r="C38" i="110"/>
  <c r="E38" s="1"/>
  <c r="D38" i="133"/>
  <c r="E38" s="1"/>
  <c r="C36" i="110"/>
  <c r="E36" s="1"/>
  <c r="D36" i="133"/>
  <c r="E36" s="1"/>
  <c r="C34" i="110"/>
  <c r="E34" s="1"/>
  <c r="D34" i="133"/>
  <c r="E34" s="1"/>
  <c r="C32" i="110"/>
  <c r="E32" s="1"/>
  <c r="D32" i="133"/>
  <c r="E32" s="1"/>
  <c r="C29" i="110"/>
  <c r="E29" s="1"/>
  <c r="D29" i="133"/>
  <c r="E29" s="1"/>
  <c r="C27" i="110"/>
  <c r="E27" s="1"/>
  <c r="D27" i="133"/>
  <c r="E27" s="1"/>
  <c r="C25" i="110"/>
  <c r="E25" s="1"/>
  <c r="D25" i="133"/>
  <c r="E25" s="1"/>
  <c r="C23" i="110"/>
  <c r="E23" s="1"/>
  <c r="D23" i="133"/>
  <c r="E23" s="1"/>
  <c r="C21" i="110"/>
  <c r="E21" s="1"/>
  <c r="D21" i="133"/>
  <c r="E21" s="1"/>
  <c r="C19" i="110"/>
  <c r="E19" s="1"/>
  <c r="D19" i="133"/>
  <c r="E19" s="1"/>
  <c r="C17" i="110"/>
  <c r="E17" s="1"/>
  <c r="D17" i="133"/>
  <c r="E17" s="1"/>
  <c r="C15" i="110"/>
  <c r="E15" s="1"/>
  <c r="D15" i="133"/>
  <c r="E15" s="1"/>
  <c r="C13" i="110"/>
  <c r="E13" s="1"/>
  <c r="D13" i="133"/>
  <c r="E13" s="1"/>
  <c r="C11" i="110"/>
  <c r="E11" s="1"/>
  <c r="D11" i="133"/>
  <c r="E11" s="1"/>
  <c r="C9" i="110"/>
  <c r="E9" s="1"/>
  <c r="D9" i="133"/>
  <c r="E9" s="1"/>
  <c r="C7" i="110"/>
  <c r="E7" s="1"/>
  <c r="D7" i="133"/>
  <c r="E7" s="1"/>
  <c r="C24" i="111"/>
  <c r="E24" s="1"/>
  <c r="D24" i="134"/>
  <c r="E24" s="1"/>
  <c r="C23" i="111"/>
  <c r="E23" s="1"/>
  <c r="D23" i="134"/>
  <c r="E23" s="1"/>
  <c r="C20" i="111"/>
  <c r="E20" s="1"/>
  <c r="D20" i="134"/>
  <c r="E20" s="1"/>
  <c r="C17" i="111"/>
  <c r="E17" s="1"/>
  <c r="D17" i="134"/>
  <c r="E17" s="1"/>
  <c r="C15" i="111"/>
  <c r="E15" s="1"/>
  <c r="D15" i="134"/>
  <c r="E15" s="1"/>
  <c r="C13" i="111"/>
  <c r="E13" s="1"/>
  <c r="D13" i="134"/>
  <c r="E13" s="1"/>
  <c r="C8" i="111"/>
  <c r="E8" s="1"/>
  <c r="D8" i="134"/>
  <c r="E8" s="1"/>
  <c r="C6" i="111"/>
  <c r="D6" i="134"/>
  <c r="D27" i="111"/>
  <c r="D66" i="110"/>
  <c r="D31" i="126"/>
  <c r="E31" s="1"/>
  <c r="D65"/>
  <c r="E65" s="1"/>
  <c r="D63"/>
  <c r="E63" s="1"/>
  <c r="D61"/>
  <c r="E61" s="1"/>
  <c r="D59"/>
  <c r="E59" s="1"/>
  <c r="D57"/>
  <c r="E57" s="1"/>
  <c r="D55"/>
  <c r="E55" s="1"/>
  <c r="D53"/>
  <c r="E53" s="1"/>
  <c r="D51"/>
  <c r="E51" s="1"/>
  <c r="D49"/>
  <c r="E49" s="1"/>
  <c r="D47"/>
  <c r="E47" s="1"/>
  <c r="D45"/>
  <c r="E45" s="1"/>
  <c r="D43"/>
  <c r="E43" s="1"/>
  <c r="D41"/>
  <c r="E41" s="1"/>
  <c r="D39"/>
  <c r="E39" s="1"/>
  <c r="D37"/>
  <c r="E37" s="1"/>
  <c r="D35"/>
  <c r="E35" s="1"/>
  <c r="D33"/>
  <c r="E33" s="1"/>
  <c r="D30"/>
  <c r="E30" s="1"/>
  <c r="D28"/>
  <c r="E28" s="1"/>
  <c r="D26"/>
  <c r="E26" s="1"/>
  <c r="D24"/>
  <c r="E24" s="1"/>
  <c r="D22"/>
  <c r="E22" s="1"/>
  <c r="D20"/>
  <c r="E20" s="1"/>
  <c r="D18"/>
  <c r="E18" s="1"/>
  <c r="D16"/>
  <c r="E16" s="1"/>
  <c r="D14"/>
  <c r="E14" s="1"/>
  <c r="D12"/>
  <c r="E12" s="1"/>
  <c r="D10"/>
  <c r="E10" s="1"/>
  <c r="D8"/>
  <c r="E8" s="1"/>
  <c r="D6"/>
  <c r="D64"/>
  <c r="E64" s="1"/>
  <c r="D62"/>
  <c r="E62" s="1"/>
  <c r="D60"/>
  <c r="E60" s="1"/>
  <c r="D58"/>
  <c r="E58" s="1"/>
  <c r="D56"/>
  <c r="E56" s="1"/>
  <c r="D54"/>
  <c r="E54" s="1"/>
  <c r="D52"/>
  <c r="E52" s="1"/>
  <c r="D50"/>
  <c r="E50" s="1"/>
  <c r="D48"/>
  <c r="E48" s="1"/>
  <c r="D46"/>
  <c r="E46" s="1"/>
  <c r="D44"/>
  <c r="E44" s="1"/>
  <c r="D42"/>
  <c r="E42" s="1"/>
  <c r="D40"/>
  <c r="E40" s="1"/>
  <c r="D38"/>
  <c r="E38" s="1"/>
  <c r="D36"/>
  <c r="E36" s="1"/>
  <c r="D34"/>
  <c r="E34" s="1"/>
  <c r="D32"/>
  <c r="E32" s="1"/>
  <c r="D29"/>
  <c r="E29" s="1"/>
  <c r="D27"/>
  <c r="E27" s="1"/>
  <c r="D25"/>
  <c r="E25" s="1"/>
  <c r="D23"/>
  <c r="E23" s="1"/>
  <c r="D21"/>
  <c r="E21" s="1"/>
  <c r="D19"/>
  <c r="E19" s="1"/>
  <c r="D17"/>
  <c r="E17" s="1"/>
  <c r="D15"/>
  <c r="E15" s="1"/>
  <c r="D13"/>
  <c r="E13" s="1"/>
  <c r="D11"/>
  <c r="E11" s="1"/>
  <c r="D9"/>
  <c r="E9" s="1"/>
  <c r="D7"/>
  <c r="E7" s="1"/>
  <c r="D31" i="130"/>
  <c r="E31" s="1"/>
  <c r="D63"/>
  <c r="E63" s="1"/>
  <c r="D59"/>
  <c r="E59" s="1"/>
  <c r="D55"/>
  <c r="E55" s="1"/>
  <c r="D35"/>
  <c r="E35" s="1"/>
  <c r="D30"/>
  <c r="E30" s="1"/>
  <c r="D26"/>
  <c r="E26" s="1"/>
  <c r="D22"/>
  <c r="E22" s="1"/>
  <c r="D64"/>
  <c r="E64" s="1"/>
  <c r="D62"/>
  <c r="E62" s="1"/>
  <c r="D58"/>
  <c r="E58" s="1"/>
  <c r="D54"/>
  <c r="E54" s="1"/>
  <c r="D50"/>
  <c r="E50" s="1"/>
  <c r="D46"/>
  <c r="E46" s="1"/>
  <c r="D42"/>
  <c r="E42" s="1"/>
  <c r="D38"/>
  <c r="E38" s="1"/>
  <c r="D34"/>
  <c r="E34" s="1"/>
  <c r="D32"/>
  <c r="E32" s="1"/>
  <c r="E6" i="126" l="1"/>
  <c r="D66"/>
  <c r="E66" s="1"/>
  <c r="C27" i="111"/>
  <c r="E27" s="1"/>
  <c r="E6"/>
  <c r="E6" i="110"/>
  <c r="C66"/>
  <c r="E66" s="1"/>
  <c r="E6" i="109"/>
  <c r="C10"/>
  <c r="E10" s="1"/>
  <c r="D27" i="134"/>
  <c r="E27" s="1"/>
  <c r="E6"/>
  <c r="D66" i="133"/>
  <c r="E66" s="1"/>
  <c r="E6"/>
  <c r="E6" i="127"/>
  <c r="C10"/>
  <c r="E10" s="1"/>
  <c r="D10" i="132"/>
  <c r="E10" s="1"/>
  <c r="E6"/>
  <c r="D9" i="130"/>
  <c r="E9" s="1"/>
  <c r="D13"/>
  <c r="E13" s="1"/>
  <c r="D17"/>
  <c r="E17" s="1"/>
  <c r="D21"/>
  <c r="E21" s="1"/>
  <c r="D25"/>
  <c r="E25" s="1"/>
  <c r="D29"/>
  <c r="E29" s="1"/>
  <c r="D6"/>
  <c r="D10"/>
  <c r="E10" s="1"/>
  <c r="D14"/>
  <c r="E14" s="1"/>
  <c r="D18"/>
  <c r="E18" s="1"/>
  <c r="D39"/>
  <c r="E39" s="1"/>
  <c r="D43"/>
  <c r="E43" s="1"/>
  <c r="D47"/>
  <c r="E47" s="1"/>
  <c r="D51"/>
  <c r="E51" s="1"/>
  <c r="D15"/>
  <c r="E15" s="1"/>
  <c r="D48"/>
  <c r="E48" s="1"/>
  <c r="D7"/>
  <c r="E7" s="1"/>
  <c r="D23"/>
  <c r="E23" s="1"/>
  <c r="D40"/>
  <c r="E40" s="1"/>
  <c r="D56"/>
  <c r="E56" s="1"/>
  <c r="D11"/>
  <c r="E11" s="1"/>
  <c r="D19"/>
  <c r="E19" s="1"/>
  <c r="D27"/>
  <c r="E27" s="1"/>
  <c r="D36"/>
  <c r="E36" s="1"/>
  <c r="D44"/>
  <c r="E44" s="1"/>
  <c r="D52"/>
  <c r="E52" s="1"/>
  <c r="D60"/>
  <c r="E60" s="1"/>
  <c r="D8"/>
  <c r="E8" s="1"/>
  <c r="D12"/>
  <c r="E12" s="1"/>
  <c r="D16"/>
  <c r="E16" s="1"/>
  <c r="D20"/>
  <c r="E20" s="1"/>
  <c r="D24"/>
  <c r="E24" s="1"/>
  <c r="D28"/>
  <c r="E28" s="1"/>
  <c r="D33"/>
  <c r="E33" s="1"/>
  <c r="D37"/>
  <c r="E37" s="1"/>
  <c r="D41"/>
  <c r="E41" s="1"/>
  <c r="D45"/>
  <c r="E45" s="1"/>
  <c r="D49"/>
  <c r="E49" s="1"/>
  <c r="D53"/>
  <c r="E53" s="1"/>
  <c r="D57"/>
  <c r="E57" s="1"/>
  <c r="D61"/>
  <c r="E61" s="1"/>
  <c r="D65"/>
  <c r="E65" s="1"/>
  <c r="L68" i="108" l="1"/>
  <c r="D69"/>
  <c r="E69" s="1"/>
  <c r="L69" s="1"/>
  <c r="D66" i="130"/>
  <c r="E66" s="1"/>
  <c r="E6"/>
  <c r="D65" i="112" l="1"/>
  <c r="D47"/>
  <c r="D6"/>
  <c r="D48"/>
  <c r="D37"/>
  <c r="D22"/>
  <c r="D13"/>
  <c r="D31"/>
  <c r="D32"/>
  <c r="D53"/>
  <c r="D23"/>
  <c r="D43"/>
  <c r="D44"/>
  <c r="D7"/>
  <c r="D12"/>
  <c r="D18"/>
  <c r="D25"/>
  <c r="D50"/>
  <c r="D9"/>
  <c r="D14"/>
  <c r="D40"/>
  <c r="D27"/>
  <c r="D60"/>
  <c r="D8"/>
  <c r="D15"/>
  <c r="D16"/>
  <c r="D21"/>
  <c r="D28"/>
  <c r="D38"/>
  <c r="D42"/>
  <c r="D49"/>
  <c r="D64"/>
  <c r="D20"/>
  <c r="D45"/>
  <c r="D52"/>
  <c r="D55"/>
  <c r="D56"/>
  <c r="D17"/>
  <c r="D62"/>
  <c r="D35"/>
  <c r="D36"/>
  <c r="D58"/>
  <c r="D24"/>
  <c r="D26"/>
  <c r="D10"/>
  <c r="D41"/>
  <c r="D11"/>
  <c r="D19"/>
  <c r="D29"/>
  <c r="D39"/>
  <c r="D54"/>
  <c r="D34"/>
  <c r="D33"/>
  <c r="D51"/>
  <c r="D59"/>
  <c r="D63"/>
  <c r="D46"/>
  <c r="D30"/>
  <c r="D57"/>
  <c r="D61"/>
  <c r="C59" l="1"/>
  <c r="E59" s="1"/>
  <c r="D59" i="135"/>
  <c r="E59" s="1"/>
  <c r="C57" i="112"/>
  <c r="E57" s="1"/>
  <c r="D57" i="135"/>
  <c r="E57" s="1"/>
  <c r="D14"/>
  <c r="E14" s="1"/>
  <c r="C14" i="112"/>
  <c r="E14" s="1"/>
  <c r="D6" i="135"/>
  <c r="C6" i="112"/>
  <c r="C46"/>
  <c r="E46" s="1"/>
  <c r="D46" i="135"/>
  <c r="E46" s="1"/>
  <c r="C39" i="112"/>
  <c r="E39" s="1"/>
  <c r="D39" i="135"/>
  <c r="E39" s="1"/>
  <c r="C27" i="112"/>
  <c r="E27" s="1"/>
  <c r="D27" i="135"/>
  <c r="E27" s="1"/>
  <c r="D20"/>
  <c r="E20" s="1"/>
  <c r="C20" i="112"/>
  <c r="E20" s="1"/>
  <c r="D43" i="135"/>
  <c r="E43" s="1"/>
  <c r="C43" i="112"/>
  <c r="E43" s="1"/>
  <c r="C36"/>
  <c r="E36" s="1"/>
  <c r="D36" i="135"/>
  <c r="E36" s="1"/>
  <c r="C35" i="112"/>
  <c r="E35" s="1"/>
  <c r="D35" i="135"/>
  <c r="E35" s="1"/>
  <c r="C56" i="112"/>
  <c r="E56" s="1"/>
  <c r="D56" i="135"/>
  <c r="E56" s="1"/>
  <c r="D55"/>
  <c r="E55" s="1"/>
  <c r="C55" i="112"/>
  <c r="E55" s="1"/>
  <c r="C53"/>
  <c r="E53" s="1"/>
  <c r="D53" i="135"/>
  <c r="E53" s="1"/>
  <c r="C38" i="112"/>
  <c r="E38" s="1"/>
  <c r="D38" i="135"/>
  <c r="E38" s="1"/>
  <c r="D32"/>
  <c r="E32" s="1"/>
  <c r="C32" i="112"/>
  <c r="E32" s="1"/>
  <c r="D24" i="135"/>
  <c r="E24" s="1"/>
  <c r="C24" i="112"/>
  <c r="E24" s="1"/>
  <c r="D50" i="135"/>
  <c r="E50" s="1"/>
  <c r="C50" i="112"/>
  <c r="E50" s="1"/>
  <c r="C41"/>
  <c r="E41" s="1"/>
  <c r="D41" i="135"/>
  <c r="E41" s="1"/>
  <c r="C28" i="112"/>
  <c r="E28" s="1"/>
  <c r="D28" i="135"/>
  <c r="E28" s="1"/>
  <c r="D25"/>
  <c r="E25" s="1"/>
  <c r="C25" i="112"/>
  <c r="E25" s="1"/>
  <c r="D18" i="135"/>
  <c r="E18" s="1"/>
  <c r="C18" i="112"/>
  <c r="E18" s="1"/>
  <c r="D16" i="135"/>
  <c r="E16" s="1"/>
  <c r="C16" i="112"/>
  <c r="E16" s="1"/>
  <c r="C12"/>
  <c r="E12" s="1"/>
  <c r="D12" i="135"/>
  <c r="E12" s="1"/>
  <c r="C10" i="112"/>
  <c r="E10" s="1"/>
  <c r="D10" i="135"/>
  <c r="E10" s="1"/>
  <c r="D49"/>
  <c r="E49" s="1"/>
  <c r="C49" i="112"/>
  <c r="E49" s="1"/>
  <c r="D26" i="135"/>
  <c r="E26" s="1"/>
  <c r="C26" i="112"/>
  <c r="E26" s="1"/>
  <c r="C23"/>
  <c r="E23" s="1"/>
  <c r="D23" i="135"/>
  <c r="E23" s="1"/>
  <c r="D22"/>
  <c r="E22" s="1"/>
  <c r="C22" i="112"/>
  <c r="E22" s="1"/>
  <c r="C64"/>
  <c r="E64" s="1"/>
  <c r="D64" i="135"/>
  <c r="E64" s="1"/>
  <c r="D47"/>
  <c r="E47" s="1"/>
  <c r="C47" i="112"/>
  <c r="E47" s="1"/>
  <c r="D51" i="135"/>
  <c r="E51" s="1"/>
  <c r="C51" i="112"/>
  <c r="E51" s="1"/>
  <c r="D48" i="135"/>
  <c r="E48" s="1"/>
  <c r="C48" i="112"/>
  <c r="E48" s="1"/>
  <c r="D40" i="135"/>
  <c r="E40" s="1"/>
  <c r="C40" i="112"/>
  <c r="E40" s="1"/>
  <c r="D30" i="135"/>
  <c r="E30" s="1"/>
  <c r="C30" i="112"/>
  <c r="E30" s="1"/>
  <c r="D9" i="135"/>
  <c r="E9" s="1"/>
  <c r="C9" i="112"/>
  <c r="E9" s="1"/>
  <c r="C60"/>
  <c r="E60" s="1"/>
  <c r="D60" i="135"/>
  <c r="E60" s="1"/>
  <c r="C54" i="112"/>
  <c r="E54" s="1"/>
  <c r="D54" i="135"/>
  <c r="E54" s="1"/>
  <c r="C29" i="112"/>
  <c r="E29" s="1"/>
  <c r="D29" i="135"/>
  <c r="E29" s="1"/>
  <c r="C19" i="112"/>
  <c r="E19" s="1"/>
  <c r="D19" i="135"/>
  <c r="E19" s="1"/>
  <c r="D11"/>
  <c r="E11" s="1"/>
  <c r="C11" i="112"/>
  <c r="E11" s="1"/>
  <c r="C58"/>
  <c r="E58" s="1"/>
  <c r="D58" i="135"/>
  <c r="E58" s="1"/>
  <c r="D44"/>
  <c r="E44" s="1"/>
  <c r="C44" i="112"/>
  <c r="E44" s="1"/>
  <c r="D37" i="135"/>
  <c r="E37" s="1"/>
  <c r="C37" i="112"/>
  <c r="E37" s="1"/>
  <c r="D52" i="135"/>
  <c r="E52" s="1"/>
  <c r="C52" i="112"/>
  <c r="E52" s="1"/>
  <c r="D45" i="135"/>
  <c r="E45" s="1"/>
  <c r="C45" i="112"/>
  <c r="E45" s="1"/>
  <c r="C34"/>
  <c r="E34" s="1"/>
  <c r="D34" i="135"/>
  <c r="E34" s="1"/>
  <c r="D33"/>
  <c r="E33" s="1"/>
  <c r="C33" i="112"/>
  <c r="E33" s="1"/>
  <c r="D31" i="135"/>
  <c r="E31" s="1"/>
  <c r="C31" i="112"/>
  <c r="E31" s="1"/>
  <c r="D13" i="135"/>
  <c r="E13" s="1"/>
  <c r="C13" i="112"/>
  <c r="E13" s="1"/>
  <c r="D21" i="135"/>
  <c r="E21" s="1"/>
  <c r="C21" i="112"/>
  <c r="E21" s="1"/>
  <c r="D15" i="135"/>
  <c r="E15" s="1"/>
  <c r="C15" i="112"/>
  <c r="E15" s="1"/>
  <c r="D8" i="135"/>
  <c r="E8" s="1"/>
  <c r="C8" i="112"/>
  <c r="E8" s="1"/>
  <c r="C7"/>
  <c r="E7" s="1"/>
  <c r="D7" i="135"/>
  <c r="E7" s="1"/>
  <c r="D62"/>
  <c r="E62" s="1"/>
  <c r="C62" i="112"/>
  <c r="E62" s="1"/>
  <c r="C61"/>
  <c r="E61" s="1"/>
  <c r="D61" i="135"/>
  <c r="E61" s="1"/>
  <c r="D42"/>
  <c r="E42" s="1"/>
  <c r="C42" i="112"/>
  <c r="E42" s="1"/>
  <c r="C17"/>
  <c r="E17" s="1"/>
  <c r="D17" i="135"/>
  <c r="E17" s="1"/>
  <c r="D63"/>
  <c r="E63" s="1"/>
  <c r="C63" i="112"/>
  <c r="E63" s="1"/>
  <c r="C65"/>
  <c r="E65" s="1"/>
  <c r="D65" i="135"/>
  <c r="E65" s="1"/>
  <c r="D66" i="112"/>
  <c r="D31" i="113"/>
  <c r="D23"/>
  <c r="D65"/>
  <c r="D59"/>
  <c r="D57"/>
  <c r="D48"/>
  <c r="D30"/>
  <c r="D14"/>
  <c r="D60"/>
  <c r="D54"/>
  <c r="D39"/>
  <c r="D29"/>
  <c r="D11"/>
  <c r="D58"/>
  <c r="D36"/>
  <c r="D35"/>
  <c r="D56"/>
  <c r="D55"/>
  <c r="D45"/>
  <c r="D38"/>
  <c r="D34"/>
  <c r="D33"/>
  <c r="D32"/>
  <c r="D13"/>
  <c r="D50"/>
  <c r="D41"/>
  <c r="D25"/>
  <c r="D21"/>
  <c r="D18"/>
  <c r="D16"/>
  <c r="D15"/>
  <c r="D12"/>
  <c r="D10"/>
  <c r="D7"/>
  <c r="D61"/>
  <c r="D49"/>
  <c r="D42"/>
  <c r="D63"/>
  <c r="D51"/>
  <c r="D40"/>
  <c r="D9"/>
  <c r="D6"/>
  <c r="D6" i="137" s="1"/>
  <c r="D46" i="113"/>
  <c r="D27"/>
  <c r="D20"/>
  <c r="D19"/>
  <c r="D44"/>
  <c r="D43"/>
  <c r="D37"/>
  <c r="D53"/>
  <c r="D52"/>
  <c r="D24"/>
  <c r="D28"/>
  <c r="D8"/>
  <c r="D62"/>
  <c r="D26"/>
  <c r="D22"/>
  <c r="D17"/>
  <c r="D64"/>
  <c r="D47"/>
  <c r="E64" l="1"/>
  <c r="D64" i="137"/>
  <c r="E64" s="1"/>
  <c r="E62" i="113"/>
  <c r="D62" i="137"/>
  <c r="E62" s="1"/>
  <c r="E28" i="113"/>
  <c r="D28" i="137"/>
  <c r="E28" s="1"/>
  <c r="E37" i="113"/>
  <c r="D37" i="137"/>
  <c r="E37" s="1"/>
  <c r="E20" i="113"/>
  <c r="D20" i="137"/>
  <c r="E20" s="1"/>
  <c r="E46" i="113"/>
  <c r="D46" i="137"/>
  <c r="E46" s="1"/>
  <c r="E51" i="113"/>
  <c r="D51" i="137"/>
  <c r="E51" s="1"/>
  <c r="E42" i="113"/>
  <c r="D42" i="137"/>
  <c r="E42" s="1"/>
  <c r="E61" i="113"/>
  <c r="D61" i="137"/>
  <c r="E61" s="1"/>
  <c r="E15" i="113"/>
  <c r="D15" i="137"/>
  <c r="E15" s="1"/>
  <c r="E25" i="113"/>
  <c r="D25" i="137"/>
  <c r="E25" s="1"/>
  <c r="E50" i="113"/>
  <c r="D50" i="137"/>
  <c r="E50" s="1"/>
  <c r="E32" i="113"/>
  <c r="D32" i="137"/>
  <c r="E32" s="1"/>
  <c r="E45" i="113"/>
  <c r="D45" i="137"/>
  <c r="E45" s="1"/>
  <c r="E36" i="113"/>
  <c r="D36" i="137"/>
  <c r="E36" s="1"/>
  <c r="E11" i="113"/>
  <c r="D11" i="137"/>
  <c r="E11" s="1"/>
  <c r="E60" i="113"/>
  <c r="D60" i="137"/>
  <c r="E60" s="1"/>
  <c r="E30" i="113"/>
  <c r="D30" i="137"/>
  <c r="E30" s="1"/>
  <c r="E65" i="113"/>
  <c r="D65" i="137"/>
  <c r="E65" s="1"/>
  <c r="E47" i="113"/>
  <c r="D47" i="137"/>
  <c r="E47" s="1"/>
  <c r="E17" i="113"/>
  <c r="D17" i="137"/>
  <c r="E17" s="1"/>
  <c r="E26" i="113"/>
  <c r="D26" i="137"/>
  <c r="E26" s="1"/>
  <c r="E8" i="113"/>
  <c r="D8" i="137"/>
  <c r="E8" s="1"/>
  <c r="E24" i="113"/>
  <c r="D24" i="137"/>
  <c r="E24" s="1"/>
  <c r="E53" i="113"/>
  <c r="D53" i="137"/>
  <c r="E53" s="1"/>
  <c r="E43" i="113"/>
  <c r="D43" i="137"/>
  <c r="E43" s="1"/>
  <c r="E19" i="113"/>
  <c r="D19" i="137"/>
  <c r="E19" s="1"/>
  <c r="E27" i="113"/>
  <c r="D27" i="137"/>
  <c r="E27" s="1"/>
  <c r="E6"/>
  <c r="E40" i="113"/>
  <c r="D40" i="137"/>
  <c r="E40" s="1"/>
  <c r="E63" i="113"/>
  <c r="D63" i="137"/>
  <c r="E63" s="1"/>
  <c r="E49" i="113"/>
  <c r="D49" i="137"/>
  <c r="E49" s="1"/>
  <c r="E7" i="113"/>
  <c r="D7" i="137"/>
  <c r="E7" s="1"/>
  <c r="E12" i="113"/>
  <c r="D12" i="137"/>
  <c r="E12" s="1"/>
  <c r="E16" i="113"/>
  <c r="D16" i="137"/>
  <c r="E16" s="1"/>
  <c r="E21" i="113"/>
  <c r="D21" i="137"/>
  <c r="E21" s="1"/>
  <c r="E41" i="113"/>
  <c r="D41" i="137"/>
  <c r="E41" s="1"/>
  <c r="E13" i="113"/>
  <c r="D13" i="137"/>
  <c r="E13" s="1"/>
  <c r="E33" i="113"/>
  <c r="D33" i="137"/>
  <c r="E33" s="1"/>
  <c r="E38" i="113"/>
  <c r="D38" i="137"/>
  <c r="E38" s="1"/>
  <c r="E55" i="113"/>
  <c r="D55" i="137"/>
  <c r="E55" s="1"/>
  <c r="E35" i="113"/>
  <c r="D35" i="137"/>
  <c r="E35" s="1"/>
  <c r="E58" i="113"/>
  <c r="D58" i="137"/>
  <c r="E58" s="1"/>
  <c r="E29" i="113"/>
  <c r="D29" i="137"/>
  <c r="E29" s="1"/>
  <c r="E54" i="113"/>
  <c r="D54" i="137"/>
  <c r="E54" s="1"/>
  <c r="E14" i="113"/>
  <c r="D14" i="137"/>
  <c r="E14" s="1"/>
  <c r="E48" i="113"/>
  <c r="D48" i="137"/>
  <c r="E48" s="1"/>
  <c r="E59" i="113"/>
  <c r="D59" i="137"/>
  <c r="E59" s="1"/>
  <c r="E23" i="113"/>
  <c r="D23" i="137"/>
  <c r="E23" s="1"/>
  <c r="E22" i="113"/>
  <c r="D22" i="137"/>
  <c r="E22" s="1"/>
  <c r="E52" i="113"/>
  <c r="D52" i="137"/>
  <c r="E52" s="1"/>
  <c r="E44" i="113"/>
  <c r="D44" i="137"/>
  <c r="E44" s="1"/>
  <c r="E9" i="113"/>
  <c r="D9" i="137"/>
  <c r="E9" s="1"/>
  <c r="E10" i="113"/>
  <c r="D10" i="137"/>
  <c r="E10" s="1"/>
  <c r="E18" i="113"/>
  <c r="D18" i="137"/>
  <c r="E18" s="1"/>
  <c r="E34" i="113"/>
  <c r="D34" i="137"/>
  <c r="E34" s="1"/>
  <c r="E56" i="113"/>
  <c r="D56" i="137"/>
  <c r="E56" s="1"/>
  <c r="E39" i="113"/>
  <c r="D39" i="137"/>
  <c r="E39" s="1"/>
  <c r="E57" i="113"/>
  <c r="D57" i="137"/>
  <c r="E57" s="1"/>
  <c r="E31" i="113"/>
  <c r="D31" i="137"/>
  <c r="E31" s="1"/>
  <c r="D66" i="113"/>
  <c r="E66" s="1"/>
  <c r="E6"/>
  <c r="C66" i="112"/>
  <c r="E66" s="1"/>
  <c r="E6"/>
  <c r="D66" i="135"/>
  <c r="E66" s="1"/>
  <c r="E6"/>
  <c r="D18" i="129"/>
  <c r="E18" s="1"/>
  <c r="D20"/>
  <c r="E20" s="1"/>
  <c r="D67"/>
  <c r="E67" s="1"/>
  <c r="D23" i="128"/>
  <c r="E23" s="1"/>
  <c r="D64"/>
  <c r="E64" s="1"/>
  <c r="D17"/>
  <c r="E17" s="1"/>
  <c r="D8"/>
  <c r="E8" s="1"/>
  <c r="D28"/>
  <c r="E28" s="1"/>
  <c r="D24"/>
  <c r="E24" s="1"/>
  <c r="D52"/>
  <c r="E52" s="1"/>
  <c r="D27"/>
  <c r="E27" s="1"/>
  <c r="D9"/>
  <c r="E9" s="1"/>
  <c r="D63"/>
  <c r="E63" s="1"/>
  <c r="D49"/>
  <c r="E49" s="1"/>
  <c r="D61"/>
  <c r="E61" s="1"/>
  <c r="D7"/>
  <c r="E7" s="1"/>
  <c r="D10"/>
  <c r="E10" s="1"/>
  <c r="D12"/>
  <c r="E12" s="1"/>
  <c r="D15"/>
  <c r="E15" s="1"/>
  <c r="D16"/>
  <c r="E16" s="1"/>
  <c r="D18"/>
  <c r="E18" s="1"/>
  <c r="D21"/>
  <c r="E21" s="1"/>
  <c r="D25"/>
  <c r="E25" s="1"/>
  <c r="D41"/>
  <c r="E41" s="1"/>
  <c r="D50"/>
  <c r="E50" s="1"/>
  <c r="D13"/>
  <c r="E13" s="1"/>
  <c r="D56"/>
  <c r="E56" s="1"/>
  <c r="D29"/>
  <c r="E29" s="1"/>
  <c r="D39"/>
  <c r="E39" s="1"/>
  <c r="D15" i="129"/>
  <c r="E15" s="1"/>
  <c r="D54"/>
  <c r="E54" s="1"/>
  <c r="D58"/>
  <c r="E58" s="1"/>
  <c r="D65" i="128"/>
  <c r="E65" s="1"/>
  <c r="D62" i="129"/>
  <c r="E62" s="1"/>
  <c r="D10"/>
  <c r="E10" s="1"/>
  <c r="D30"/>
  <c r="E30" s="1"/>
  <c r="D24"/>
  <c r="E24" s="1"/>
  <c r="D53" i="128"/>
  <c r="E53" s="1"/>
  <c r="D55"/>
  <c r="E55" s="1"/>
  <c r="D34"/>
  <c r="E34" s="1"/>
  <c r="D14"/>
  <c r="E14" s="1"/>
  <c r="D63" i="129"/>
  <c r="E63" s="1"/>
  <c r="D14"/>
  <c r="E14" s="1"/>
  <c r="D27"/>
  <c r="E27" s="1"/>
  <c r="D52"/>
  <c r="E52" s="1"/>
  <c r="D38"/>
  <c r="E38" s="1"/>
  <c r="D13"/>
  <c r="E13" s="1"/>
  <c r="D26" i="128"/>
  <c r="E26" s="1"/>
  <c r="D58"/>
  <c r="E58" s="1"/>
  <c r="D20"/>
  <c r="E20" s="1"/>
  <c r="D31"/>
  <c r="E31" s="1"/>
  <c r="D38"/>
  <c r="E38" s="1"/>
  <c r="D12" i="129"/>
  <c r="E12" s="1"/>
  <c r="D48"/>
  <c r="E48" s="1"/>
  <c r="D26"/>
  <c r="E26" s="1"/>
  <c r="D37" i="128"/>
  <c r="E37" s="1"/>
  <c r="D62"/>
  <c r="E62" s="1"/>
  <c r="D46" i="129"/>
  <c r="E46" s="1"/>
  <c r="D44"/>
  <c r="E44" s="1"/>
  <c r="D6" i="128"/>
  <c r="D47"/>
  <c r="E47" s="1"/>
  <c r="D44"/>
  <c r="E44" s="1"/>
  <c r="D49" i="129"/>
  <c r="E49" s="1"/>
  <c r="D66"/>
  <c r="E66" s="1"/>
  <c r="D56"/>
  <c r="E56" s="1"/>
  <c r="D11"/>
  <c r="E11" s="1"/>
  <c r="D16"/>
  <c r="E16" s="1"/>
  <c r="D32"/>
  <c r="E32" s="1"/>
  <c r="D50"/>
  <c r="E50" s="1"/>
  <c r="D34"/>
  <c r="E34" s="1"/>
  <c r="D35"/>
  <c r="E35" s="1"/>
  <c r="D36"/>
  <c r="E36" s="1"/>
  <c r="D40"/>
  <c r="E40" s="1"/>
  <c r="D51"/>
  <c r="E51" s="1"/>
  <c r="D9"/>
  <c r="E9" s="1"/>
  <c r="D41"/>
  <c r="E41" s="1"/>
  <c r="D22" i="128"/>
  <c r="E22" s="1"/>
  <c r="D33" i="129"/>
  <c r="E33" s="1"/>
  <c r="D39"/>
  <c r="E39" s="1"/>
  <c r="D60"/>
  <c r="E60" s="1"/>
  <c r="D11" i="128"/>
  <c r="E11" s="1"/>
  <c r="D28" i="129"/>
  <c r="E28" s="1"/>
  <c r="D64"/>
  <c r="E64" s="1"/>
  <c r="D37"/>
  <c r="E37" s="1"/>
  <c r="D36" i="128"/>
  <c r="E36" s="1"/>
  <c r="D22" i="129"/>
  <c r="E22" s="1"/>
  <c r="D46" i="128"/>
  <c r="E46" s="1"/>
  <c r="D54"/>
  <c r="E54" s="1"/>
  <c r="D60"/>
  <c r="E60" s="1"/>
  <c r="D42"/>
  <c r="E42" s="1"/>
  <c r="D35"/>
  <c r="E35" s="1"/>
  <c r="D8" i="129"/>
  <c r="D40" i="128"/>
  <c r="E40" s="1"/>
  <c r="D42" i="129"/>
  <c r="E42" s="1"/>
  <c r="D57"/>
  <c r="E57" s="1"/>
  <c r="D33" i="128"/>
  <c r="E33" s="1"/>
  <c r="D48"/>
  <c r="E48" s="1"/>
  <c r="D30"/>
  <c r="E30" s="1"/>
  <c r="D32"/>
  <c r="E32" s="1"/>
  <c r="D23" i="129"/>
  <c r="E23" s="1"/>
  <c r="D19" i="128"/>
  <c r="E19" s="1"/>
  <c r="D65" i="129"/>
  <c r="E65" s="1"/>
  <c r="D61"/>
  <c r="E61" s="1"/>
  <c r="D59" i="128"/>
  <c r="E59" s="1"/>
  <c r="D45" i="129"/>
  <c r="E45" s="1"/>
  <c r="D19"/>
  <c r="E19" s="1"/>
  <c r="D43"/>
  <c r="E43" s="1"/>
  <c r="D29"/>
  <c r="E29" s="1"/>
  <c r="D47"/>
  <c r="E47" s="1"/>
  <c r="D53"/>
  <c r="E53" s="1"/>
  <c r="D51" i="128"/>
  <c r="E51" s="1"/>
  <c r="D45"/>
  <c r="E45" s="1"/>
  <c r="D43"/>
  <c r="E43" s="1"/>
  <c r="D17" i="129"/>
  <c r="E17" s="1"/>
  <c r="D31"/>
  <c r="E31" s="1"/>
  <c r="D25"/>
  <c r="E25" s="1"/>
  <c r="D55"/>
  <c r="E55" s="1"/>
  <c r="D59"/>
  <c r="E59" s="1"/>
  <c r="D57" i="128"/>
  <c r="E57" s="1"/>
  <c r="D21" i="129"/>
  <c r="E21" s="1"/>
  <c r="D66" i="137" l="1"/>
  <c r="E66" s="1"/>
  <c r="E8" i="129"/>
  <c r="D68"/>
  <c r="E68" s="1"/>
  <c r="E6" i="128"/>
  <c r="D66"/>
  <c r="E66" s="1"/>
</calcChain>
</file>

<file path=xl/sharedStrings.xml><?xml version="1.0" encoding="utf-8"?>
<sst xmlns="http://schemas.openxmlformats.org/spreadsheetml/2006/main" count="2023" uniqueCount="244">
  <si>
    <t>de 1,101 a 1,300 puntos de calificación</t>
  </si>
  <si>
    <t>Alumnos de nuevo ingreso que presentaron el EXANI II por puntaje</t>
  </si>
  <si>
    <t>1</t>
  </si>
  <si>
    <t>2</t>
  </si>
  <si>
    <t>3</t>
  </si>
  <si>
    <t>4</t>
  </si>
  <si>
    <t>5</t>
  </si>
  <si>
    <t>de 901 a 1,100 puntos de calificación</t>
  </si>
  <si>
    <t>de 700 a 900 puntos de calificación</t>
  </si>
  <si>
    <t>Total</t>
  </si>
  <si>
    <t>DISTRIBUCIÓN PORCENTUAL</t>
  </si>
  <si>
    <t>Tipo de reconocimiento en el EGETSU</t>
  </si>
  <si>
    <t xml:space="preserve">Testimonio de desempeño sobresaliente </t>
  </si>
  <si>
    <t xml:space="preserve">Testimonio de desempeño satisfactorio </t>
  </si>
  <si>
    <t xml:space="preserve">Sin testimonio </t>
  </si>
  <si>
    <t>Distribución porcentual</t>
  </si>
  <si>
    <t>con EGETSU</t>
  </si>
  <si>
    <t>total</t>
  </si>
  <si>
    <t>Administración</t>
  </si>
  <si>
    <t>Administración y Evaluación de Proyectos</t>
  </si>
  <si>
    <t>Administración del Autotransporte y Logística</t>
  </si>
  <si>
    <t>Artes Gráficas</t>
  </si>
  <si>
    <t>Biotecnología</t>
  </si>
  <si>
    <t>Clasificación Arancelaria y Despacho Aduanero</t>
  </si>
  <si>
    <t>Comercialización</t>
  </si>
  <si>
    <t>Contaduría</t>
  </si>
  <si>
    <t>Electricidad y Electrónica Industrial</t>
  </si>
  <si>
    <t>Electrónica y Automatización</t>
  </si>
  <si>
    <t>Idiomas</t>
  </si>
  <si>
    <t>Mantenimiento Industrial</t>
  </si>
  <si>
    <t>Mecánica</t>
  </si>
  <si>
    <t>Metálica y Autopartes</t>
  </si>
  <si>
    <t>Paramédico</t>
  </si>
  <si>
    <t>Procesos Agroindustriales</t>
  </si>
  <si>
    <t>Procesos de Producción</t>
  </si>
  <si>
    <t>Procesos de Producción Textil</t>
  </si>
  <si>
    <t>Química Industrial</t>
  </si>
  <si>
    <t>Química de Materiales</t>
  </si>
  <si>
    <t>Tecnología Ambiental</t>
  </si>
  <si>
    <t>Tecnología de Alimentos</t>
  </si>
  <si>
    <t>Turismo</t>
  </si>
  <si>
    <t>Egresados muy satisfechos y satisfechos</t>
  </si>
  <si>
    <t xml:space="preserve">Titulados de la generación </t>
  </si>
  <si>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</si>
  <si>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</si>
  <si>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</si>
  <si>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</si>
  <si>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</si>
  <si>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</si>
  <si>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</si>
  <si>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</si>
  <si>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NO.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</si>
  <si>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</si>
  <si>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</si>
  <si>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</si>
  <si>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</si>
  <si>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</si>
  <si>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</si>
  <si>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</si>
  <si>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</si>
  <si>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</si>
  <si>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</si>
  <si>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</si>
  <si>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</si>
  <si>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</si>
  <si>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</si>
  <si>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</si>
  <si>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</si>
  <si>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</si>
  <si>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</si>
  <si>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</si>
  <si>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</si>
  <si>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</si>
  <si>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</si>
  <si>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</si>
  <si>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</si>
  <si>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</si>
  <si>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</si>
  <si>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</si>
  <si>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</si>
  <si>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</si>
  <si>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</si>
  <si>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</si>
  <si>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</si>
  <si>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</si>
  <si>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</si>
  <si>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</si>
  <si>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</si>
  <si>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</si>
  <si>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</si>
  <si>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</si>
  <si>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</si>
  <si>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</si>
  <si>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</si>
  <si>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</si>
  <si>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</si>
  <si>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</si>
  <si>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</si>
  <si>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</si>
  <si>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</si>
  <si>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</si>
  <si>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</si>
  <si>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</si>
  <si>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</si>
  <si>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>Total de egresados</t>
  </si>
  <si>
    <t>Presupuesto ejercido</t>
  </si>
  <si>
    <t>Presupuesto total autorizado federal y estatal</t>
  </si>
  <si>
    <t>Promedio</t>
  </si>
  <si>
    <t>NORTE DE GUANAJUATO</t>
  </si>
  <si>
    <t>HUASTECA HIDALGUENSE</t>
  </si>
  <si>
    <t>NEZAHUALCÓYOTL</t>
  </si>
  <si>
    <t>TECÁMAC</t>
  </si>
  <si>
    <t>septiembre-diciembre</t>
  </si>
  <si>
    <t>enero-abril</t>
  </si>
  <si>
    <t>mayo-agosto</t>
  </si>
  <si>
    <t>COSTA DE NAYARIT</t>
  </si>
  <si>
    <t>SUR DEL ESTADO DE MÉXICO</t>
  </si>
  <si>
    <t>UNIVERSIDAD TECNOLÓGICA</t>
  </si>
  <si>
    <t xml:space="preserve">CUADRO NO. 1    </t>
  </si>
  <si>
    <t>"EMILIANO ZAPATA", DEL ESTADO DE MORELOS</t>
  </si>
  <si>
    <t xml:space="preserve">CUADRO NO. 2    </t>
  </si>
  <si>
    <t>CUATRIMESTRE</t>
  </si>
  <si>
    <t xml:space="preserve">Alumnos reprobados </t>
  </si>
  <si>
    <t>SEPTIEMBRE-DICIEMBRE</t>
  </si>
  <si>
    <t xml:space="preserve">Matrícula inicial atendida </t>
  </si>
  <si>
    <t>MAYO-AGOSTO</t>
  </si>
  <si>
    <t>ENERO-ABRIL</t>
  </si>
  <si>
    <t>Alumnos desertores</t>
  </si>
  <si>
    <t xml:space="preserve">Egresados de la generación </t>
  </si>
  <si>
    <t>Estudiantes inscritos de la generación</t>
  </si>
  <si>
    <t xml:space="preserve">CUADRO NO. 9   </t>
  </si>
  <si>
    <t xml:space="preserve">CUADRO NO. 11   </t>
  </si>
  <si>
    <t>Empleadores muy satisfechos y satisfechos</t>
  </si>
  <si>
    <t xml:space="preserve">CUADRO NO. 4    </t>
  </si>
  <si>
    <t xml:space="preserve">CUADRO NO. 8   </t>
  </si>
  <si>
    <t>Servicios de posventa Automotriz</t>
  </si>
  <si>
    <t>Agrobiotecnología</t>
  </si>
  <si>
    <t xml:space="preserve">Tecnologías de la Información y Comunicación </t>
  </si>
  <si>
    <t>Mecatrónica</t>
  </si>
  <si>
    <t>Egresados</t>
  </si>
  <si>
    <t>Empleadores</t>
  </si>
  <si>
    <t>CUADRO NO. 21</t>
  </si>
  <si>
    <t>CUADRO NO. 22</t>
  </si>
  <si>
    <t>GUTIÉRREZ ZAMORA</t>
  </si>
  <si>
    <t>GUTIERRÉZ ZAMORA</t>
  </si>
  <si>
    <t>60</t>
  </si>
  <si>
    <t>Gastronomia</t>
  </si>
  <si>
    <t>GUTIERREZ ZAMORA</t>
  </si>
  <si>
    <t>1.A ALUMNOS DE NUEVO INGRESO CON EXANI II EN RELACIÓN A LOS SUSTENTANTES, 2008</t>
  </si>
  <si>
    <t>1.B ALUMNOS DE NUEVO INGRESO CON EXANI II EN RELACIÓN AL TOTAL DE ALUMNOS DE NUEVO INGRESO, 2008</t>
  </si>
  <si>
    <t>1. ALUMNOS DE NUEVO INGRESO CON EXANI II CON CALIFICACIONES SEGÚN PUNTAJE, 2008</t>
  </si>
  <si>
    <t>2. APROVECHAMIENTO ACADÉMICO POR CUATRIMESTRE, 2008</t>
  </si>
  <si>
    <t>4. DESERCIÓN POR CUATRIMESTRE, 2008</t>
  </si>
  <si>
    <t>5.1 TASA DE EGRESO  DEL PROGRAMA REGULAR, 2008</t>
  </si>
  <si>
    <t>5.1 TASA DE EGRESO  2x3, 2008</t>
  </si>
  <si>
    <t>FUENTE: MODELO DE EVALUACIÓN DE LA CALIDAD DEL SUBSISTEMA DE UNIVERSIDADES TECNOLÓGICAS, 2008</t>
  </si>
  <si>
    <t>5.1 TASA DE EGRESO  DEL PROGRAMA DESPRESURIZADO, 2008</t>
  </si>
  <si>
    <t>5.1 TASA DE EGRESO GENERAL, 2008</t>
  </si>
  <si>
    <t>5.2 TASA DE EGRESO DEL SUBSISTEMA POR PROGRAMA EDUCATIVO, 2008</t>
  </si>
  <si>
    <t>8. GRADO DE SATISFACCIÓN DE LOS EGRESADOS, 2008</t>
  </si>
  <si>
    <t>ESCALA 10</t>
  </si>
  <si>
    <t>Alumnos de nuevo ingreso inscritos a la UT que presentaron el EXANI II en el ciclo escolar</t>
  </si>
  <si>
    <t>Egresados de bachillerato que presentaron el EXANI - II para ingresar a la UT en el ciclo escolar</t>
  </si>
  <si>
    <t>Alumnos de nuevo ingreso en la UT en el ciclo escolar</t>
  </si>
  <si>
    <t>ORIENTAL</t>
  </si>
  <si>
    <t>FUENTE: MODELO DE EVALUACIÓN DE LA CALIDAD DEL SUBSISTEMA DE UNIVERSIDADES TECNOLÓGICAS, 2008.</t>
  </si>
  <si>
    <t>Diseño de producción Industrial-Área tecnología de la moda</t>
  </si>
  <si>
    <t>5.2 TASA DE TITULACIÓN DEL PROGRAMA REGULAR, 2008</t>
  </si>
  <si>
    <t>5.1 TITULADOS EN RELACIÓN A LOS EGRESADOS DEL PROGRAMA DESPRESURIZADO, 2008</t>
  </si>
  <si>
    <t>5.1 TITULADOS EN RELACIÓN A LOS EGRESADOS, 2008</t>
  </si>
  <si>
    <t>5.2 TASA DE TITULACIÓN DEL SUBSISTEMA POR PROGRAMA EDUCATIVO, 2008</t>
  </si>
  <si>
    <t>5.2 TITULADOS EN RELACIÓN A LOS EGRESADOS DEL SUBSISTEMA POR PROGRAMA EDUCATIVO, 2008</t>
  </si>
  <si>
    <t>5.2 REGISTRO ANTE LA DIRECCIÓN GENERAL DE PROFESIONES DE LA SECRETARÍA DE EDUCACIÓN PÚBLICA</t>
  </si>
  <si>
    <t>Registro de titulados por parte de la universidad</t>
  </si>
  <si>
    <t>Registro de titulados por parte de la D.G.P.</t>
  </si>
  <si>
    <t>7. TASA DE EGRESADOS SATISFECHOS, 2008</t>
  </si>
  <si>
    <t>8A. EGRESADOS QUE PRESENTAN EL EGETSU POR TIPO DE RECONOCIMIENTO, 2008</t>
  </si>
  <si>
    <t>10. GRADO DE SATISFACCIÓN DE LOS EMPLEADORES, 2008</t>
  </si>
  <si>
    <t>10. TASA DE EMPLEADORES SATISFECHOS, 2008</t>
  </si>
  <si>
    <t>11. PRESUPUESTO EJERCIDO, 2008</t>
  </si>
  <si>
    <t>5.1 TITULADOS EN RELACIÓN A LOS EGRESADOS DEL PROGRAMA 2X3, 2008</t>
  </si>
  <si>
    <t>5.1 TASA DE TITULACIÓN GENERAL, 2008</t>
  </si>
  <si>
    <t>5.1 TASA DE TITULACIÓN DEL PROGRAMA DESPRESURIZADO, 2008</t>
  </si>
  <si>
    <t>5.1 TASA DE TITULACIÓN DEL PROGRAMA 2X3, 2008</t>
  </si>
  <si>
    <t>CUADRO NO. 3</t>
  </si>
  <si>
    <t>CUADRO NO. 5</t>
  </si>
  <si>
    <t>CUADRO NO. 6</t>
  </si>
  <si>
    <t>CUADRO NO. 7</t>
  </si>
  <si>
    <t>CUADRO NO. 10</t>
  </si>
  <si>
    <t>CUADRO NO. 12</t>
  </si>
  <si>
    <t>CUADRO NO.13</t>
  </si>
  <si>
    <t>CUADRO NO. 14</t>
  </si>
  <si>
    <t>CUADRO NO. 15</t>
  </si>
  <si>
    <t>CUADRO NO. 16</t>
  </si>
  <si>
    <t>CUADRO NO. 17</t>
  </si>
  <si>
    <t>CUADRO NO. 18</t>
  </si>
  <si>
    <t>CUADRO NO. 19</t>
  </si>
  <si>
    <t>CUADRO NO. 20</t>
  </si>
  <si>
    <t>CUADRO NO. 23</t>
  </si>
  <si>
    <t>CUADRO NO. 24</t>
  </si>
  <si>
    <t>CUADRO NO. 25</t>
  </si>
  <si>
    <t>CUADRO NO. 26</t>
  </si>
  <si>
    <t>CUADRO NO. 27</t>
  </si>
  <si>
    <t>CUADRO NO. 28</t>
  </si>
  <si>
    <t>CUADRO NO. 29</t>
  </si>
  <si>
    <t>CUADRO NO. 31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</si>
  <si>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</si>
  <si>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</si>
  <si>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</si>
  <si>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</si>
  <si>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</si>
  <si>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</si>
  <si>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</si>
  <si>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</si>
  <si>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</si>
  <si>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</si>
  <si>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</si>
  <si>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</si>
  <si>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</si>
  <si>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</si>
  <si>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</si>
  <si>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</si>
  <si>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3. REPROBACIÓN DEFINITIVA POR UNA O MÁS ASIGNATURAS AL TÉRMINO DEL CUATRIMESTRE, 2008</t>
  </si>
  <si>
    <t>5.1 TITULADOS EN RELACIÓN A LOS EGRESADOS DEL PROGRAMA REGULAR, 2008</t>
  </si>
  <si>
    <t>6. EGRESADOS EN EL MERCADO LABORAL A SEIS MESES DE SU EGRESO</t>
  </si>
  <si>
    <t>EGRESADOS EN AGOSTO 2007 TRABAJANDO EN AREA AFÍN</t>
  </si>
  <si>
    <t>9. EGRESADOS EN ESTUDIOS SUPERIORES A SEIS MESES DE SU EGRESO, 2008</t>
  </si>
  <si>
    <t>6. EGRESADOS EN AGOSTO DEL 2008 TRABAJANDO EN ÁREA AFÍN A LOS SEIS MESES DE SU EGRESO.</t>
  </si>
  <si>
    <t>CUADRO NO. 30</t>
  </si>
  <si>
    <t>CUADRO NO. 32</t>
  </si>
  <si>
    <t>Egresados trabajando a seis meses de egreso</t>
  </si>
  <si>
    <t>Egresados cuya actividad laboral es acorde a su formación académica por programa educativo</t>
  </si>
  <si>
    <t>Egresados trabajando a seis meses de su egreso</t>
  </si>
  <si>
    <t>Egresados que siguen estudios de licenciatura</t>
  </si>
  <si>
    <t>Egresados en el mes de agosto</t>
  </si>
  <si>
    <t>Sistemas de Gestión de Calidad</t>
  </si>
  <si>
    <r>
      <t xml:space="preserve">ORIENTAL </t>
    </r>
    <r>
      <rPr>
        <b/>
        <sz val="14"/>
        <rFont val="Arial"/>
        <family val="2"/>
      </rPr>
      <t>*</t>
    </r>
  </si>
  <si>
    <t>* Inicio de operación en enero de 2008. No aplicaron EXANI II.</t>
  </si>
  <si>
    <r>
      <t xml:space="preserve">ORIENTAL </t>
    </r>
    <r>
      <rPr>
        <b/>
        <sz val="12"/>
        <rFont val="Arial"/>
        <family val="2"/>
      </rPr>
      <t>*</t>
    </r>
  </si>
  <si>
    <t>6. EGRESADOS TRABAJANDO EN ÁREA AFÍN EN RELACIÓN EN LOS QUE TRABAJAN A LOS 6 MESES DE SU EGRESO, 2008</t>
  </si>
  <si>
    <r>
      <t xml:space="preserve">LEÓN </t>
    </r>
    <r>
      <rPr>
        <sz val="14"/>
        <rFont val="Arial"/>
        <family val="2"/>
      </rPr>
      <t>*</t>
    </r>
  </si>
  <si>
    <t>* No aplicó encuestas.</t>
  </si>
  <si>
    <r>
      <t xml:space="preserve">LEÓN </t>
    </r>
    <r>
      <rPr>
        <b/>
        <sz val="14"/>
        <rFont val="Arial"/>
        <family val="2"/>
      </rPr>
      <t>*</t>
    </r>
  </si>
  <si>
    <r>
      <rPr>
        <b/>
        <sz val="12"/>
        <rFont val="Arial"/>
        <family val="2"/>
      </rPr>
      <t xml:space="preserve">* </t>
    </r>
    <r>
      <rPr>
        <b/>
        <sz val="11"/>
        <rFont val="Arial"/>
        <family val="2"/>
      </rPr>
      <t>No apicó encuestas.</t>
    </r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</si>
</sst>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64" formatCode="_-* #,##0.00\ _p_t_a_-;\-* #,##0.00\ _p_t_a_-;_-* &quot;-&quot;??\ _p_t_a_-;_-@_-"/>
    <numFmt numFmtId="165" formatCode="_-[$€-2]* #,##0.00_-;\-[$€-2]* #,##0.00_-;_-[$€-2]* &quot;-&quot;??_-"/>
    <numFmt numFmtId="166" formatCode="#,##0_ ;\-#,##0\ "/>
  </numFmts>
  <fonts count="13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7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0" fontId="1" fillId="0" borderId="0"/>
  </cellStyleXfs>
  <cellXfs count="449">
    <xf numFmtId="0" fontId="0" fillId="0" borderId="0" xfId="0"/>
    <xf numFmtId="0" fontId="5" fillId="0" borderId="1" xfId="3" applyFont="1" applyFill="1" applyBorder="1" applyAlignment="1" applyProtection="1">
      <alignment vertical="center"/>
      <protection locked="0"/>
    </xf>
    <xf numFmtId="2" fontId="5" fillId="0" borderId="2" xfId="0" applyNumberFormat="1" applyFont="1" applyFill="1" applyBorder="1" applyAlignment="1" applyProtection="1">
      <alignment horizontal="center"/>
    </xf>
    <xf numFmtId="0" fontId="5" fillId="0" borderId="3" xfId="3" applyFont="1" applyFill="1" applyBorder="1" applyAlignment="1" applyProtection="1">
      <alignment vertical="center"/>
      <protection locked="0"/>
    </xf>
    <xf numFmtId="2" fontId="5" fillId="0" borderId="4" xfId="0" applyNumberFormat="1" applyFont="1" applyFill="1" applyBorder="1" applyAlignment="1" applyProtection="1">
      <alignment horizontal="center"/>
    </xf>
    <xf numFmtId="0" fontId="5" fillId="0" borderId="3" xfId="3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3" xfId="3" applyFont="1" applyFill="1" applyBorder="1" applyAlignment="1" applyProtection="1">
      <alignment horizontal="left" vertical="center" wrapText="1"/>
      <protection locked="0"/>
    </xf>
    <xf numFmtId="2" fontId="5" fillId="0" borderId="4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  <protection locked="0"/>
    </xf>
    <xf numFmtId="3" fontId="5" fillId="2" borderId="6" xfId="0" applyNumberFormat="1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3" fontId="5" fillId="0" borderId="8" xfId="3" applyNumberFormat="1" applyFont="1" applyFill="1" applyBorder="1" applyAlignment="1" applyProtection="1">
      <alignment horizontal="center" vertical="center"/>
      <protection locked="0"/>
    </xf>
    <xf numFmtId="3" fontId="5" fillId="0" borderId="9" xfId="3" applyNumberFormat="1" applyFont="1" applyFill="1" applyBorder="1" applyAlignment="1" applyProtection="1">
      <alignment horizontal="center" vertical="center"/>
      <protection locked="0"/>
    </xf>
    <xf numFmtId="3" fontId="5" fillId="0" borderId="10" xfId="3" applyNumberFormat="1" applyFont="1" applyFill="1" applyBorder="1" applyAlignment="1" applyProtection="1">
      <alignment horizontal="center" vertical="center"/>
      <protection locked="0"/>
    </xf>
    <xf numFmtId="3" fontId="5" fillId="0" borderId="11" xfId="3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right" vertical="center"/>
    </xf>
    <xf numFmtId="4" fontId="5" fillId="2" borderId="13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2" fontId="5" fillId="0" borderId="2" xfId="0" applyNumberFormat="1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>
      <alignment vertical="center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vertical="center"/>
    </xf>
    <xf numFmtId="3" fontId="5" fillId="0" borderId="5" xfId="0" applyNumberFormat="1" applyFont="1" applyFill="1" applyBorder="1" applyAlignment="1" applyProtection="1">
      <alignment horizontal="center" vertical="center"/>
      <protection locked="0"/>
    </xf>
    <xf numFmtId="3" fontId="5" fillId="2" borderId="9" xfId="3" applyNumberFormat="1" applyFont="1" applyFill="1" applyBorder="1" applyAlignment="1" applyProtection="1">
      <alignment horizontal="center" vertical="center"/>
      <protection locked="0"/>
    </xf>
    <xf numFmtId="0" fontId="5" fillId="3" borderId="16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vertical="center"/>
    </xf>
    <xf numFmtId="0" fontId="5" fillId="3" borderId="17" xfId="0" applyFont="1" applyFill="1" applyBorder="1" applyAlignment="1" applyProtection="1">
      <alignment horizontal="center" vertical="center" wrapText="1"/>
      <protection locked="0"/>
    </xf>
    <xf numFmtId="3" fontId="5" fillId="0" borderId="20" xfId="3" applyNumberFormat="1" applyFont="1" applyFill="1" applyBorder="1" applyAlignment="1" applyProtection="1">
      <alignment horizontal="center" vertical="center"/>
      <protection locked="0"/>
    </xf>
    <xf numFmtId="3" fontId="5" fillId="2" borderId="21" xfId="0" applyNumberFormat="1" applyFont="1" applyFill="1" applyBorder="1" applyAlignment="1" applyProtection="1">
      <alignment horizontal="center" vertical="center"/>
      <protection locked="0"/>
    </xf>
    <xf numFmtId="4" fontId="5" fillId="0" borderId="20" xfId="3" applyNumberFormat="1" applyFont="1" applyFill="1" applyBorder="1" applyAlignment="1" applyProtection="1">
      <alignment horizontal="center" vertical="center"/>
      <protection locked="0"/>
    </xf>
    <xf numFmtId="4" fontId="5" fillId="0" borderId="8" xfId="3" applyNumberFormat="1" applyFont="1" applyFill="1" applyBorder="1" applyAlignment="1" applyProtection="1">
      <alignment horizontal="center" vertical="center"/>
      <protection locked="0"/>
    </xf>
    <xf numFmtId="4" fontId="5" fillId="0" borderId="5" xfId="0" applyNumberFormat="1" applyFont="1" applyFill="1" applyBorder="1" applyAlignment="1" applyProtection="1">
      <alignment horizontal="center" vertical="center"/>
      <protection locked="0"/>
    </xf>
    <xf numFmtId="4" fontId="5" fillId="2" borderId="21" xfId="0" applyNumberFormat="1" applyFont="1" applyFill="1" applyBorder="1" applyAlignment="1" applyProtection="1">
      <alignment horizontal="center" vertical="center"/>
      <protection locked="0"/>
    </xf>
    <xf numFmtId="2" fontId="5" fillId="0" borderId="23" xfId="0" applyNumberFormat="1" applyFont="1" applyFill="1" applyBorder="1" applyAlignment="1" applyProtection="1">
      <alignment horizontal="center" vertical="center"/>
    </xf>
    <xf numFmtId="2" fontId="5" fillId="0" borderId="3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2" fontId="5" fillId="0" borderId="17" xfId="0" applyNumberFormat="1" applyFont="1" applyFill="1" applyBorder="1" applyAlignment="1" applyProtection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3" fontId="5" fillId="2" borderId="25" xfId="3" applyNumberFormat="1" applyFont="1" applyFill="1" applyBorder="1" applyAlignment="1" applyProtection="1">
      <alignment horizontal="center" vertical="center"/>
    </xf>
    <xf numFmtId="3" fontId="5" fillId="0" borderId="26" xfId="3" applyNumberFormat="1" applyFont="1" applyFill="1" applyBorder="1" applyAlignment="1" applyProtection="1">
      <alignment horizontal="center" vertical="center"/>
      <protection locked="0"/>
    </xf>
    <xf numFmtId="3" fontId="5" fillId="2" borderId="9" xfId="3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" fontId="5" fillId="0" borderId="28" xfId="3" applyNumberFormat="1" applyFont="1" applyFill="1" applyBorder="1" applyAlignment="1" applyProtection="1">
      <alignment horizontal="center" vertical="center"/>
      <protection locked="0"/>
    </xf>
    <xf numFmtId="0" fontId="5" fillId="0" borderId="30" xfId="3" applyFont="1" applyFill="1" applyBorder="1" applyAlignment="1" applyProtection="1">
      <alignment vertical="center"/>
      <protection locked="0"/>
    </xf>
    <xf numFmtId="0" fontId="5" fillId="0" borderId="8" xfId="3" applyFont="1" applyFill="1" applyBorder="1" applyAlignment="1" applyProtection="1">
      <alignment vertical="center"/>
      <protection locked="0"/>
    </xf>
    <xf numFmtId="0" fontId="5" fillId="0" borderId="8" xfId="3" applyFont="1" applyFill="1" applyBorder="1" applyAlignment="1" applyProtection="1">
      <alignment horizontal="left" vertical="center"/>
      <protection locked="0"/>
    </xf>
    <xf numFmtId="0" fontId="5" fillId="0" borderId="8" xfId="3" applyFont="1" applyFill="1" applyBorder="1" applyAlignment="1" applyProtection="1">
      <alignment horizontal="left" vertical="center" wrapText="1"/>
      <protection locked="0"/>
    </xf>
    <xf numFmtId="3" fontId="5" fillId="0" borderId="22" xfId="3" applyNumberFormat="1" applyFont="1" applyFill="1" applyBorder="1" applyAlignment="1" applyProtection="1">
      <alignment horizontal="center" vertical="center"/>
      <protection locked="0"/>
    </xf>
    <xf numFmtId="2" fontId="5" fillId="0" borderId="22" xfId="0" applyNumberFormat="1" applyFont="1" applyFill="1" applyBorder="1" applyAlignment="1" applyProtection="1">
      <alignment horizontal="center" vertical="center"/>
    </xf>
    <xf numFmtId="3" fontId="5" fillId="0" borderId="3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3" fontId="5" fillId="0" borderId="24" xfId="3" applyNumberFormat="1" applyFont="1" applyFill="1" applyBorder="1" applyAlignment="1" applyProtection="1">
      <alignment horizontal="center" vertical="center"/>
      <protection locked="0"/>
    </xf>
    <xf numFmtId="0" fontId="5" fillId="2" borderId="32" xfId="0" applyFont="1" applyFill="1" applyBorder="1" applyAlignment="1">
      <alignment vertical="center"/>
    </xf>
    <xf numFmtId="3" fontId="5" fillId="0" borderId="17" xfId="0" applyNumberFormat="1" applyFont="1" applyBorder="1" applyAlignment="1">
      <alignment horizontal="center"/>
    </xf>
    <xf numFmtId="0" fontId="0" fillId="0" borderId="0" xfId="0" applyAlignment="1">
      <alignment vertical="center" wrapText="1"/>
    </xf>
    <xf numFmtId="2" fontId="5" fillId="0" borderId="30" xfId="3" applyNumberFormat="1" applyFont="1" applyFill="1" applyBorder="1" applyAlignment="1" applyProtection="1">
      <alignment horizontal="center" vertical="center"/>
      <protection locked="0"/>
    </xf>
    <xf numFmtId="2" fontId="5" fillId="0" borderId="8" xfId="3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3" fontId="5" fillId="0" borderId="30" xfId="3" applyNumberFormat="1" applyFont="1" applyFill="1" applyBorder="1" applyAlignment="1" applyProtection="1">
      <alignment horizontal="center" vertical="center" wrapText="1"/>
      <protection locked="0"/>
    </xf>
    <xf numFmtId="3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3" xfId="3" applyNumberFormat="1" applyFont="1" applyFill="1" applyBorder="1" applyAlignment="1" applyProtection="1">
      <alignment horizontal="center" vertical="center"/>
      <protection locked="0"/>
    </xf>
    <xf numFmtId="2" fontId="5" fillId="0" borderId="34" xfId="0" applyNumberFormat="1" applyFont="1" applyFill="1" applyBorder="1" applyAlignment="1" applyProtection="1">
      <alignment horizontal="center" vertical="center"/>
    </xf>
    <xf numFmtId="2" fontId="5" fillId="0" borderId="18" xfId="3" applyNumberFormat="1" applyFont="1" applyFill="1" applyBorder="1" applyAlignment="1" applyProtection="1">
      <alignment horizontal="center" vertical="center"/>
      <protection locked="0"/>
    </xf>
    <xf numFmtId="2" fontId="5" fillId="0" borderId="17" xfId="3" applyNumberFormat="1" applyFont="1" applyFill="1" applyBorder="1" applyAlignment="1" applyProtection="1">
      <alignment horizontal="center" vertical="center"/>
      <protection locked="0"/>
    </xf>
    <xf numFmtId="2" fontId="5" fillId="0" borderId="3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5" fillId="0" borderId="33" xfId="0" applyFont="1" applyBorder="1" applyAlignment="1">
      <alignment horizontal="center"/>
    </xf>
    <xf numFmtId="3" fontId="5" fillId="0" borderId="25" xfId="3" applyNumberFormat="1" applyFont="1" applyFill="1" applyBorder="1" applyAlignment="1" applyProtection="1">
      <alignment horizontal="center" vertical="center"/>
      <protection locked="0"/>
    </xf>
    <xf numFmtId="3" fontId="6" fillId="2" borderId="0" xfId="0" applyNumberFormat="1" applyFont="1" applyFill="1" applyBorder="1" applyAlignment="1" applyProtection="1">
      <alignment horizontal="center" vertical="center"/>
    </xf>
    <xf numFmtId="4" fontId="6" fillId="2" borderId="0" xfId="0" applyNumberFormat="1" applyFont="1" applyFill="1" applyBorder="1" applyAlignment="1" applyProtection="1">
      <alignment horizontal="center" vertical="center"/>
    </xf>
    <xf numFmtId="2" fontId="5" fillId="2" borderId="2" xfId="0" applyNumberFormat="1" applyFont="1" applyFill="1" applyBorder="1" applyAlignment="1" applyProtection="1">
      <alignment horizontal="center"/>
    </xf>
    <xf numFmtId="2" fontId="5" fillId="2" borderId="4" xfId="0" applyNumberFormat="1" applyFont="1" applyFill="1" applyBorder="1" applyAlignment="1" applyProtection="1">
      <alignment horizontal="center"/>
    </xf>
    <xf numFmtId="2" fontId="5" fillId="2" borderId="4" xfId="0" applyNumberFormat="1" applyFont="1" applyFill="1" applyBorder="1" applyAlignment="1" applyProtection="1">
      <alignment horizontal="center" vertical="center"/>
    </xf>
    <xf numFmtId="3" fontId="5" fillId="2" borderId="33" xfId="3" applyNumberFormat="1" applyFont="1" applyFill="1" applyBorder="1" applyAlignment="1" applyProtection="1">
      <alignment horizontal="center" vertical="center"/>
    </xf>
    <xf numFmtId="3" fontId="5" fillId="2" borderId="17" xfId="0" applyNumberFormat="1" applyFont="1" applyFill="1" applyBorder="1" applyAlignment="1" applyProtection="1">
      <alignment horizontal="center" vertical="center"/>
    </xf>
    <xf numFmtId="4" fontId="5" fillId="2" borderId="17" xfId="0" applyNumberFormat="1" applyFont="1" applyFill="1" applyBorder="1" applyAlignment="1" applyProtection="1">
      <alignment horizontal="center" vertical="center"/>
    </xf>
    <xf numFmtId="3" fontId="6" fillId="2" borderId="0" xfId="0" applyNumberFormat="1" applyFont="1" applyFill="1" applyBorder="1" applyAlignment="1" applyProtection="1">
      <alignment horizontal="center" vertical="center"/>
      <protection locked="0"/>
    </xf>
    <xf numFmtId="3" fontId="5" fillId="0" borderId="7" xfId="3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>
      <alignment vertical="center"/>
    </xf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/>
    </xf>
    <xf numFmtId="3" fontId="5" fillId="2" borderId="0" xfId="3" applyNumberFormat="1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Border="1" applyAlignment="1" applyProtection="1">
      <alignment horizontal="center"/>
    </xf>
    <xf numFmtId="3" fontId="5" fillId="2" borderId="25" xfId="0" applyNumberFormat="1" applyFont="1" applyFill="1" applyBorder="1" applyAlignment="1">
      <alignment horizontal="center"/>
    </xf>
    <xf numFmtId="0" fontId="5" fillId="2" borderId="9" xfId="0" applyFont="1" applyFill="1" applyBorder="1"/>
    <xf numFmtId="3" fontId="5" fillId="2" borderId="9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justify" vertical="justify" wrapText="1"/>
    </xf>
    <xf numFmtId="0" fontId="5" fillId="2" borderId="29" xfId="0" applyFont="1" applyFill="1" applyBorder="1"/>
    <xf numFmtId="0" fontId="5" fillId="0" borderId="26" xfId="0" applyFont="1" applyBorder="1" applyAlignment="1">
      <alignment horizontal="center"/>
    </xf>
    <xf numFmtId="49" fontId="5" fillId="0" borderId="8" xfId="0" applyNumberFormat="1" applyFont="1" applyFill="1" applyBorder="1" applyAlignment="1" applyProtection="1">
      <alignment horizontal="center" vertical="center"/>
      <protection locked="0"/>
    </xf>
    <xf numFmtId="49" fontId="5" fillId="0" borderId="28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6" fontId="5" fillId="2" borderId="0" xfId="2" applyNumberFormat="1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166" fontId="5" fillId="2" borderId="0" xfId="2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166" fontId="5" fillId="2" borderId="0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9" fillId="3" borderId="17" xfId="0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3" applyFont="1" applyFill="1" applyBorder="1" applyAlignment="1" applyProtection="1">
      <alignment vertical="center"/>
      <protection locked="0"/>
    </xf>
    <xf numFmtId="49" fontId="9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3" xfId="3" applyFont="1" applyFill="1" applyBorder="1" applyAlignment="1" applyProtection="1">
      <alignment vertical="center"/>
      <protection locked="0"/>
    </xf>
    <xf numFmtId="2" fontId="9" fillId="0" borderId="4" xfId="0" applyNumberFormat="1" applyFont="1" applyFill="1" applyBorder="1" applyAlignment="1" applyProtection="1">
      <alignment horizontal="center" vertical="center"/>
    </xf>
    <xf numFmtId="0" fontId="9" fillId="0" borderId="3" xfId="3" applyFont="1" applyFill="1" applyBorder="1" applyAlignment="1" applyProtection="1">
      <alignment horizontal="left" vertical="center"/>
      <protection locked="0"/>
    </xf>
    <xf numFmtId="0" fontId="9" fillId="0" borderId="3" xfId="3" applyFont="1" applyFill="1" applyBorder="1" applyAlignment="1" applyProtection="1">
      <alignment horizontal="left" vertical="center" wrapText="1"/>
      <protection locked="0"/>
    </xf>
    <xf numFmtId="2" fontId="9" fillId="0" borderId="17" xfId="0" applyNumberFormat="1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3" applyFont="1" applyFill="1" applyBorder="1" applyAlignment="1" applyProtection="1">
      <alignment vertical="center"/>
      <protection locked="0"/>
    </xf>
    <xf numFmtId="3" fontId="3" fillId="0" borderId="2" xfId="0" applyNumberFormat="1" applyFont="1" applyBorder="1" applyAlignment="1">
      <alignment horizontal="center"/>
    </xf>
    <xf numFmtId="4" fontId="3" fillId="0" borderId="26" xfId="3" applyNumberFormat="1" applyFont="1" applyFill="1" applyBorder="1" applyAlignment="1" applyProtection="1">
      <alignment horizontal="center" vertical="center"/>
      <protection locked="0"/>
    </xf>
    <xf numFmtId="4" fontId="3" fillId="0" borderId="25" xfId="3" applyNumberFormat="1" applyFont="1" applyFill="1" applyBorder="1" applyAlignment="1" applyProtection="1">
      <alignment horizontal="center" vertical="center"/>
      <protection locked="0"/>
    </xf>
    <xf numFmtId="2" fontId="3" fillId="0" borderId="2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3" xfId="3" applyFont="1" applyFill="1" applyBorder="1" applyAlignment="1" applyProtection="1">
      <alignment vertical="center"/>
      <protection locked="0"/>
    </xf>
    <xf numFmtId="4" fontId="3" fillId="0" borderId="33" xfId="3" applyNumberFormat="1" applyFont="1" applyFill="1" applyBorder="1" applyAlignment="1" applyProtection="1">
      <alignment horizontal="center" vertical="center"/>
      <protection locked="0"/>
    </xf>
    <xf numFmtId="4" fontId="3" fillId="0" borderId="9" xfId="3" applyNumberFormat="1" applyFont="1" applyFill="1" applyBorder="1" applyAlignment="1" applyProtection="1">
      <alignment horizontal="center" vertical="center"/>
      <protection locked="0"/>
    </xf>
    <xf numFmtId="2" fontId="3" fillId="0" borderId="4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Border="1" applyAlignment="1">
      <alignment horizontal="center"/>
    </xf>
    <xf numFmtId="0" fontId="3" fillId="0" borderId="3" xfId="3" applyFont="1" applyFill="1" applyBorder="1" applyAlignment="1" applyProtection="1">
      <alignment horizontal="left" vertical="center"/>
      <protection locked="0"/>
    </xf>
    <xf numFmtId="3" fontId="3" fillId="0" borderId="4" xfId="0" applyNumberFormat="1" applyFont="1" applyFill="1" applyBorder="1" applyAlignment="1">
      <alignment horizontal="center"/>
    </xf>
    <xf numFmtId="0" fontId="3" fillId="0" borderId="3" xfId="3" applyFont="1" applyFill="1" applyBorder="1" applyAlignment="1" applyProtection="1">
      <alignment horizontal="left" vertical="center" wrapText="1"/>
      <protection locked="0"/>
    </xf>
    <xf numFmtId="0" fontId="3" fillId="0" borderId="14" xfId="0" applyFont="1" applyFill="1" applyBorder="1" applyAlignment="1">
      <alignment vertical="center"/>
    </xf>
    <xf numFmtId="3" fontId="3" fillId="0" borderId="36" xfId="0" applyNumberFormat="1" applyFont="1" applyBorder="1" applyAlignment="1">
      <alignment horizontal="center"/>
    </xf>
    <xf numFmtId="0" fontId="3" fillId="0" borderId="15" xfId="0" applyFont="1" applyFill="1" applyBorder="1" applyAlignment="1">
      <alignment horizontal="center" vertical="center"/>
    </xf>
    <xf numFmtId="4" fontId="3" fillId="0" borderId="38" xfId="3" applyNumberFormat="1" applyFont="1" applyFill="1" applyBorder="1" applyAlignment="1" applyProtection="1">
      <alignment horizontal="center" vertical="center"/>
      <protection locked="0"/>
    </xf>
    <xf numFmtId="4" fontId="3" fillId="0" borderId="11" xfId="3" applyNumberFormat="1" applyFont="1" applyFill="1" applyBorder="1" applyAlignment="1" applyProtection="1">
      <alignment horizontal="center" vertical="center"/>
      <protection locked="0"/>
    </xf>
    <xf numFmtId="2" fontId="3" fillId="0" borderId="36" xfId="0" applyNumberFormat="1" applyFont="1" applyFill="1" applyBorder="1" applyAlignment="1" applyProtection="1">
      <alignment horizontal="center" vertical="center"/>
    </xf>
    <xf numFmtId="3" fontId="3" fillId="0" borderId="5" xfId="0" applyNumberFormat="1" applyFont="1" applyFill="1" applyBorder="1" applyAlignment="1" applyProtection="1">
      <alignment horizontal="center" vertical="center"/>
      <protection locked="0"/>
    </xf>
    <xf numFmtId="4" fontId="3" fillId="0" borderId="17" xfId="3" applyNumberFormat="1" applyFont="1" applyFill="1" applyBorder="1" applyAlignment="1" applyProtection="1">
      <alignment horizontal="center" vertical="center"/>
      <protection locked="0"/>
    </xf>
    <xf numFmtId="2" fontId="3" fillId="0" borderId="17" xfId="0" applyNumberFormat="1" applyFont="1" applyFill="1" applyBorder="1" applyAlignment="1" applyProtection="1">
      <alignment horizontal="center" vertical="center"/>
    </xf>
    <xf numFmtId="3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5" xfId="3" applyNumberFormat="1" applyFont="1" applyFill="1" applyBorder="1" applyAlignment="1" applyProtection="1">
      <alignment horizontal="center" vertical="center"/>
    </xf>
    <xf numFmtId="2" fontId="9" fillId="0" borderId="2" xfId="0" applyNumberFormat="1" applyFont="1" applyFill="1" applyBorder="1" applyAlignment="1" applyProtection="1">
      <alignment horizontal="center"/>
    </xf>
    <xf numFmtId="3" fontId="9" fillId="0" borderId="26" xfId="3" applyNumberFormat="1" applyFont="1" applyFill="1" applyBorder="1" applyAlignment="1" applyProtection="1">
      <alignment horizontal="center" vertical="center"/>
      <protection locked="0"/>
    </xf>
    <xf numFmtId="3" fontId="9" fillId="0" borderId="25" xfId="3" applyNumberFormat="1" applyFont="1" applyFill="1" applyBorder="1" applyAlignment="1" applyProtection="1">
      <alignment horizontal="center" vertical="center"/>
    </xf>
    <xf numFmtId="2" fontId="9" fillId="0" borderId="23" xfId="0" applyNumberFormat="1" applyFont="1" applyFill="1" applyBorder="1" applyAlignment="1" applyProtection="1">
      <alignment horizontal="center" vertical="center"/>
    </xf>
    <xf numFmtId="3" fontId="9" fillId="2" borderId="9" xfId="3" applyNumberFormat="1" applyFont="1" applyFill="1" applyBorder="1" applyAlignment="1" applyProtection="1">
      <alignment horizontal="center" vertical="center"/>
    </xf>
    <xf numFmtId="2" fontId="9" fillId="0" borderId="4" xfId="0" applyNumberFormat="1" applyFont="1" applyFill="1" applyBorder="1" applyAlignment="1" applyProtection="1">
      <alignment horizontal="center"/>
    </xf>
    <xf numFmtId="3" fontId="9" fillId="0" borderId="9" xfId="3" applyNumberFormat="1" applyFont="1" applyFill="1" applyBorder="1" applyAlignment="1" applyProtection="1">
      <alignment horizontal="center" vertical="center"/>
    </xf>
    <xf numFmtId="2" fontId="9" fillId="0" borderId="39" xfId="0" applyNumberFormat="1" applyFont="1" applyFill="1" applyBorder="1" applyAlignment="1" applyProtection="1">
      <alignment horizontal="center"/>
    </xf>
    <xf numFmtId="2" fontId="9" fillId="0" borderId="3" xfId="0" applyNumberFormat="1" applyFont="1" applyFill="1" applyBorder="1" applyAlignment="1" applyProtection="1">
      <alignment horizontal="center" vertical="center"/>
    </xf>
    <xf numFmtId="2" fontId="9" fillId="0" borderId="27" xfId="0" applyNumberFormat="1" applyFont="1" applyFill="1" applyBorder="1" applyAlignment="1" applyProtection="1">
      <alignment horizontal="center"/>
    </xf>
    <xf numFmtId="2" fontId="9" fillId="0" borderId="24" xfId="0" applyNumberFormat="1" applyFont="1" applyFill="1" applyBorder="1" applyAlignment="1" applyProtection="1">
      <alignment horizontal="center" vertical="center"/>
    </xf>
    <xf numFmtId="3" fontId="9" fillId="2" borderId="21" xfId="0" applyNumberFormat="1" applyFont="1" applyFill="1" applyBorder="1" applyAlignment="1" applyProtection="1">
      <alignment horizontal="center" vertical="center"/>
    </xf>
    <xf numFmtId="4" fontId="9" fillId="2" borderId="13" xfId="0" applyNumberFormat="1" applyFont="1" applyFill="1" applyBorder="1" applyAlignment="1" applyProtection="1">
      <alignment horizontal="center" vertical="center"/>
    </xf>
    <xf numFmtId="3" fontId="9" fillId="2" borderId="21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>
      <alignment vertical="center"/>
    </xf>
    <xf numFmtId="3" fontId="3" fillId="2" borderId="25" xfId="3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Fill="1" applyBorder="1" applyAlignment="1" applyProtection="1">
      <alignment horizontal="center"/>
    </xf>
    <xf numFmtId="3" fontId="3" fillId="0" borderId="26" xfId="3" applyNumberFormat="1" applyFont="1" applyFill="1" applyBorder="1" applyAlignment="1" applyProtection="1">
      <alignment horizontal="center" vertical="center"/>
      <protection locked="0"/>
    </xf>
    <xf numFmtId="3" fontId="3" fillId="0" borderId="25" xfId="3" applyNumberFormat="1" applyFont="1" applyFill="1" applyBorder="1" applyAlignment="1" applyProtection="1">
      <alignment horizontal="center" vertical="center"/>
    </xf>
    <xf numFmtId="3" fontId="3" fillId="2" borderId="9" xfId="3" applyNumberFormat="1" applyFont="1" applyFill="1" applyBorder="1" applyAlignment="1" applyProtection="1">
      <alignment horizontal="center" vertical="center"/>
    </xf>
    <xf numFmtId="2" fontId="3" fillId="0" borderId="4" xfId="0" applyNumberFormat="1" applyFont="1" applyFill="1" applyBorder="1" applyAlignment="1" applyProtection="1">
      <alignment horizontal="center"/>
    </xf>
    <xf numFmtId="3" fontId="3" fillId="0" borderId="9" xfId="3" applyNumberFormat="1" applyFont="1" applyFill="1" applyBorder="1" applyAlignment="1" applyProtection="1">
      <alignment horizontal="center" vertical="center"/>
    </xf>
    <xf numFmtId="2" fontId="3" fillId="0" borderId="39" xfId="0" applyNumberFormat="1" applyFont="1" applyFill="1" applyBorder="1" applyAlignment="1" applyProtection="1">
      <alignment horizontal="center"/>
    </xf>
    <xf numFmtId="2" fontId="3" fillId="0" borderId="3" xfId="0" applyNumberFormat="1" applyFont="1" applyFill="1" applyBorder="1" applyAlignment="1" applyProtection="1">
      <alignment horizontal="center" vertical="center"/>
    </xf>
    <xf numFmtId="3" fontId="3" fillId="2" borderId="21" xfId="0" applyNumberFormat="1" applyFont="1" applyFill="1" applyBorder="1" applyAlignment="1" applyProtection="1">
      <alignment horizontal="center" vertical="center"/>
    </xf>
    <xf numFmtId="3" fontId="3" fillId="2" borderId="2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  <xf numFmtId="3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43" xfId="0" applyFont="1" applyFill="1" applyBorder="1" applyAlignment="1" applyProtection="1">
      <alignment horizontal="center" vertical="center" wrapText="1"/>
      <protection locked="0"/>
    </xf>
    <xf numFmtId="0" fontId="5" fillId="3" borderId="44" xfId="0" applyFont="1" applyFill="1" applyBorder="1" applyAlignment="1" applyProtection="1">
      <alignment horizontal="center" vertical="center" wrapText="1"/>
      <protection locked="0"/>
    </xf>
    <xf numFmtId="2" fontId="5" fillId="0" borderId="27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2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vertical="center"/>
    </xf>
    <xf numFmtId="3" fontId="5" fillId="0" borderId="29" xfId="3" applyNumberFormat="1" applyFont="1" applyFill="1" applyBorder="1" applyAlignment="1" applyProtection="1">
      <alignment horizontal="center" vertical="center"/>
      <protection locked="0"/>
    </xf>
    <xf numFmtId="2" fontId="5" fillId="0" borderId="36" xfId="0" applyNumberFormat="1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vertical="center"/>
    </xf>
    <xf numFmtId="2" fontId="9" fillId="0" borderId="36" xfId="0" applyNumberFormat="1" applyFont="1" applyFill="1" applyBorder="1" applyAlignment="1" applyProtection="1">
      <alignment horizontal="center"/>
    </xf>
    <xf numFmtId="0" fontId="9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vertical="center"/>
    </xf>
    <xf numFmtId="2" fontId="3" fillId="0" borderId="13" xfId="0" applyNumberFormat="1" applyFont="1" applyFill="1" applyBorder="1" applyAlignment="1" applyProtection="1">
      <alignment horizontal="center"/>
    </xf>
    <xf numFmtId="2" fontId="3" fillId="0" borderId="21" xfId="0" applyNumberFormat="1" applyFont="1" applyFill="1" applyBorder="1" applyAlignment="1" applyProtection="1">
      <alignment horizontal="center"/>
    </xf>
    <xf numFmtId="49" fontId="5" fillId="0" borderId="24" xfId="0" applyNumberFormat="1" applyFont="1" applyFill="1" applyBorder="1" applyAlignment="1" applyProtection="1">
      <alignment horizontal="center" vertical="center"/>
      <protection locked="0"/>
    </xf>
    <xf numFmtId="0" fontId="5" fillId="0" borderId="24" xfId="3" applyFont="1" applyFill="1" applyBorder="1" applyAlignment="1" applyProtection="1">
      <alignment vertical="center"/>
      <protection locked="0"/>
    </xf>
    <xf numFmtId="2" fontId="5" fillId="0" borderId="13" xfId="0" applyNumberFormat="1" applyFont="1" applyFill="1" applyBorder="1" applyAlignment="1" applyProtection="1">
      <alignment horizontal="center" vertical="center"/>
    </xf>
    <xf numFmtId="49" fontId="5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3" applyFont="1" applyFill="1" applyBorder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Border="1" applyAlignment="1" applyProtection="1">
      <alignment vertical="center" wrapText="1"/>
      <protection locked="0"/>
    </xf>
    <xf numFmtId="4" fontId="0" fillId="0" borderId="0" xfId="0" applyNumberFormat="1"/>
    <xf numFmtId="2" fontId="5" fillId="0" borderId="4" xfId="3" applyNumberFormat="1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3" fontId="5" fillId="0" borderId="38" xfId="3" applyNumberFormat="1" applyFont="1" applyFill="1" applyBorder="1" applyAlignment="1" applyProtection="1">
      <alignment horizontal="center" vertical="center"/>
      <protection locked="0"/>
    </xf>
    <xf numFmtId="2" fontId="5" fillId="0" borderId="36" xfId="3" applyNumberFormat="1" applyFont="1" applyFill="1" applyBorder="1" applyAlignment="1" applyProtection="1">
      <alignment horizontal="center" vertical="center"/>
      <protection locked="0"/>
    </xf>
    <xf numFmtId="2" fontId="5" fillId="0" borderId="13" xfId="3" applyNumberFormat="1" applyFont="1" applyFill="1" applyBorder="1" applyAlignment="1" applyProtection="1">
      <alignment horizontal="center" vertical="center"/>
      <protection locked="0"/>
    </xf>
    <xf numFmtId="2" fontId="5" fillId="2" borderId="4" xfId="0" applyNumberFormat="1" applyFont="1" applyFill="1" applyBorder="1" applyAlignment="1">
      <alignment horizontal="center"/>
    </xf>
    <xf numFmtId="2" fontId="5" fillId="2" borderId="36" xfId="0" applyNumberFormat="1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vertical="center"/>
    </xf>
    <xf numFmtId="0" fontId="5" fillId="2" borderId="25" xfId="0" applyFont="1" applyFill="1" applyBorder="1"/>
    <xf numFmtId="2" fontId="5" fillId="2" borderId="4" xfId="0" applyNumberFormat="1" applyFont="1" applyFill="1" applyBorder="1" applyAlignment="1">
      <alignment horizontal="center" vertical="center"/>
    </xf>
    <xf numFmtId="3" fontId="5" fillId="2" borderId="9" xfId="0" applyNumberFormat="1" applyFont="1" applyFill="1" applyBorder="1" applyAlignment="1">
      <alignment horizontal="center" vertical="center" wrapText="1"/>
    </xf>
    <xf numFmtId="3" fontId="5" fillId="0" borderId="48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2" fontId="5" fillId="2" borderId="13" xfId="0" applyNumberFormat="1" applyFont="1" applyFill="1" applyBorder="1" applyAlignment="1" applyProtection="1">
      <alignment horizontal="center" vertical="center"/>
      <protection locked="0"/>
    </xf>
    <xf numFmtId="0" fontId="5" fillId="0" borderId="28" xfId="3" applyFont="1" applyFill="1" applyBorder="1" applyAlignment="1" applyProtection="1">
      <alignment vertical="center"/>
      <protection locked="0"/>
    </xf>
    <xf numFmtId="0" fontId="5" fillId="0" borderId="14" xfId="3" applyFont="1" applyFill="1" applyBorder="1" applyAlignment="1" applyProtection="1">
      <alignment vertical="center"/>
      <protection locked="0"/>
    </xf>
    <xf numFmtId="3" fontId="5" fillId="0" borderId="15" xfId="3" applyNumberFormat="1" applyFont="1" applyFill="1" applyBorder="1" applyAlignment="1" applyProtection="1">
      <alignment horizontal="center"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3" applyFont="1" applyFill="1" applyBorder="1" applyAlignment="1" applyProtection="1">
      <alignment vertical="center" wrapText="1"/>
      <protection locked="0"/>
    </xf>
    <xf numFmtId="2" fontId="5" fillId="0" borderId="30" xfId="3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3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3" fontId="5" fillId="0" borderId="30" xfId="3" applyNumberFormat="1" applyFont="1" applyFill="1" applyBorder="1" applyAlignment="1" applyProtection="1">
      <alignment horizontal="center" vertical="center"/>
      <protection locked="0"/>
    </xf>
    <xf numFmtId="2" fontId="5" fillId="0" borderId="35" xfId="0" applyNumberFormat="1" applyFont="1" applyFill="1" applyBorder="1" applyAlignment="1" applyProtection="1">
      <alignment horizontal="center"/>
    </xf>
    <xf numFmtId="3" fontId="5" fillId="0" borderId="6" xfId="0" applyNumberFormat="1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 wrapText="1"/>
      <protection locked="0"/>
    </xf>
    <xf numFmtId="3" fontId="5" fillId="2" borderId="2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5" fillId="2" borderId="26" xfId="0" applyNumberFormat="1" applyFont="1" applyFill="1" applyBorder="1" applyAlignment="1">
      <alignment horizontal="center" vertical="center" wrapText="1"/>
    </xf>
    <xf numFmtId="3" fontId="5" fillId="2" borderId="33" xfId="0" applyNumberFormat="1" applyFont="1" applyFill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 vertical="center" wrapText="1"/>
    </xf>
    <xf numFmtId="3" fontId="5" fillId="2" borderId="11" xfId="0" applyNumberFormat="1" applyFont="1" applyFill="1" applyBorder="1" applyAlignment="1">
      <alignment horizontal="center" vertical="center" wrapText="1"/>
    </xf>
    <xf numFmtId="166" fontId="5" fillId="2" borderId="37" xfId="2" applyNumberFormat="1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center" vertical="center"/>
    </xf>
    <xf numFmtId="2" fontId="5" fillId="2" borderId="35" xfId="0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 applyProtection="1">
      <alignment vertical="center" wrapText="1"/>
      <protection locked="0"/>
    </xf>
    <xf numFmtId="0" fontId="3" fillId="0" borderId="3" xfId="3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vertical="center" wrapText="1"/>
      <protection locked="0"/>
    </xf>
    <xf numFmtId="0" fontId="5" fillId="3" borderId="42" xfId="0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3" fontId="5" fillId="2" borderId="25" xfId="3" applyNumberFormat="1" applyFont="1" applyFill="1" applyBorder="1" applyAlignment="1" applyProtection="1">
      <alignment horizontal="center" vertical="center"/>
      <protection locked="0"/>
    </xf>
    <xf numFmtId="3" fontId="5" fillId="2" borderId="11" xfId="3" applyNumberFormat="1" applyFont="1" applyFill="1" applyBorder="1" applyAlignment="1" applyProtection="1">
      <alignment horizontal="center" vertical="center"/>
      <protection locked="0"/>
    </xf>
    <xf numFmtId="4" fontId="3" fillId="0" borderId="29" xfId="3" applyNumberFormat="1" applyFont="1" applyFill="1" applyBorder="1" applyAlignment="1" applyProtection="1">
      <alignment horizontal="center" vertical="center"/>
      <protection locked="0"/>
    </xf>
    <xf numFmtId="4" fontId="3" fillId="0" borderId="7" xfId="3" applyNumberFormat="1" applyFont="1" applyFill="1" applyBorder="1" applyAlignment="1" applyProtection="1">
      <alignment horizontal="center" vertical="center"/>
      <protection locked="0"/>
    </xf>
    <xf numFmtId="2" fontId="3" fillId="0" borderId="27" xfId="0" applyNumberFormat="1" applyFont="1" applyFill="1" applyBorder="1" applyAlignment="1" applyProtection="1">
      <alignment horizontal="center" vertical="center"/>
    </xf>
    <xf numFmtId="4" fontId="5" fillId="0" borderId="10" xfId="3" applyNumberFormat="1" applyFont="1" applyFill="1" applyBorder="1" applyAlignment="1" applyProtection="1">
      <alignment horizontal="center" vertical="center"/>
      <protection locked="0"/>
    </xf>
    <xf numFmtId="0" fontId="5" fillId="0" borderId="28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center"/>
    </xf>
    <xf numFmtId="4" fontId="5" fillId="0" borderId="28" xfId="3" applyNumberFormat="1" applyFont="1" applyFill="1" applyBorder="1" applyAlignment="1" applyProtection="1">
      <alignment horizontal="center" vertical="center"/>
      <protection locked="0"/>
    </xf>
    <xf numFmtId="2" fontId="5" fillId="0" borderId="15" xfId="0" applyNumberFormat="1" applyFont="1" applyFill="1" applyBorder="1" applyAlignment="1" applyProtection="1">
      <alignment horizontal="center" vertical="center"/>
    </xf>
    <xf numFmtId="0" fontId="9" fillId="0" borderId="24" xfId="0" applyFont="1" applyFill="1" applyBorder="1" applyAlignment="1">
      <alignment vertical="center"/>
    </xf>
    <xf numFmtId="3" fontId="9" fillId="0" borderId="33" xfId="3" applyNumberFormat="1" applyFont="1" applyFill="1" applyBorder="1" applyAlignment="1" applyProtection="1">
      <alignment horizontal="center" vertical="center"/>
      <protection locked="0"/>
    </xf>
    <xf numFmtId="3" fontId="9" fillId="0" borderId="7" xfId="3" applyNumberFormat="1" applyFont="1" applyFill="1" applyBorder="1" applyAlignment="1" applyProtection="1">
      <alignment horizontal="center" vertical="center"/>
      <protection locked="0"/>
    </xf>
    <xf numFmtId="3" fontId="9" fillId="2" borderId="5" xfId="0" applyNumberFormat="1" applyFont="1" applyFill="1" applyBorder="1" applyAlignment="1" applyProtection="1">
      <alignment horizontal="center" vertical="center"/>
      <protection locked="0"/>
    </xf>
    <xf numFmtId="3" fontId="9" fillId="2" borderId="6" xfId="0" applyNumberFormat="1" applyFont="1" applyFill="1" applyBorder="1" applyAlignment="1" applyProtection="1">
      <alignment horizontal="center" vertical="center"/>
      <protection locked="0"/>
    </xf>
    <xf numFmtId="3" fontId="9" fillId="0" borderId="11" xfId="3" applyNumberFormat="1" applyFont="1" applyFill="1" applyBorder="1" applyAlignment="1" applyProtection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vertical="center"/>
    </xf>
    <xf numFmtId="2" fontId="3" fillId="0" borderId="49" xfId="0" applyNumberFormat="1" applyFont="1" applyFill="1" applyBorder="1" applyAlignment="1" applyProtection="1">
      <alignment horizontal="center" vertical="center"/>
    </xf>
    <xf numFmtId="3" fontId="3" fillId="0" borderId="33" xfId="3" applyNumberFormat="1" applyFont="1" applyFill="1" applyBorder="1" applyAlignment="1" applyProtection="1">
      <alignment horizontal="center" vertical="center"/>
      <protection locked="0"/>
    </xf>
    <xf numFmtId="3" fontId="3" fillId="0" borderId="7" xfId="3" applyNumberFormat="1" applyFont="1" applyFill="1" applyBorder="1" applyAlignment="1" applyProtection="1">
      <alignment horizontal="center" vertical="center"/>
      <protection locked="0"/>
    </xf>
    <xf numFmtId="2" fontId="3" fillId="0" borderId="27" xfId="0" applyNumberFormat="1" applyFont="1" applyFill="1" applyBorder="1" applyAlignment="1" applyProtection="1">
      <alignment horizontal="center"/>
    </xf>
    <xf numFmtId="3" fontId="3" fillId="0" borderId="11" xfId="3" applyNumberFormat="1" applyFont="1" applyFill="1" applyBorder="1" applyAlignment="1" applyProtection="1">
      <alignment horizontal="center" vertical="center"/>
    </xf>
    <xf numFmtId="2" fontId="3" fillId="0" borderId="46" xfId="0" applyNumberFormat="1" applyFont="1" applyFill="1" applyBorder="1" applyAlignment="1" applyProtection="1">
      <alignment horizontal="center"/>
    </xf>
    <xf numFmtId="2" fontId="3" fillId="0" borderId="15" xfId="0" applyNumberFormat="1" applyFont="1" applyFill="1" applyBorder="1" applyAlignment="1" applyProtection="1">
      <alignment horizontal="center" vertical="center"/>
    </xf>
    <xf numFmtId="0" fontId="4" fillId="0" borderId="3" xfId="3" applyFont="1" applyFill="1" applyBorder="1" applyAlignment="1" applyProtection="1">
      <alignment vertical="center"/>
      <protection locked="0"/>
    </xf>
    <xf numFmtId="0" fontId="4" fillId="0" borderId="3" xfId="3" applyFont="1" applyFill="1" applyBorder="1" applyAlignment="1" applyProtection="1">
      <alignment horizontal="left" vertical="center"/>
      <protection locked="0"/>
    </xf>
    <xf numFmtId="3" fontId="5" fillId="0" borderId="26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3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2" fontId="5" fillId="0" borderId="22" xfId="3" applyNumberFormat="1" applyFont="1" applyFill="1" applyBorder="1" applyAlignment="1" applyProtection="1">
      <alignment horizontal="center" vertical="center"/>
      <protection locked="0"/>
    </xf>
    <xf numFmtId="2" fontId="5" fillId="0" borderId="24" xfId="3" applyNumberFormat="1" applyFont="1" applyFill="1" applyBorder="1" applyAlignment="1" applyProtection="1">
      <alignment horizontal="center" vertical="center"/>
      <protection locked="0"/>
    </xf>
    <xf numFmtId="3" fontId="5" fillId="0" borderId="37" xfId="0" applyNumberFormat="1" applyFont="1" applyBorder="1" applyAlignment="1">
      <alignment horizontal="center"/>
    </xf>
    <xf numFmtId="3" fontId="5" fillId="0" borderId="19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2" fontId="5" fillId="0" borderId="35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3" fontId="5" fillId="2" borderId="11" xfId="0" applyNumberFormat="1" applyFont="1" applyFill="1" applyBorder="1" applyAlignment="1">
      <alignment horizontal="center"/>
    </xf>
    <xf numFmtId="3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27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50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51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52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3" applyFont="1" applyFill="1" applyBorder="1" applyAlignment="1" applyProtection="1">
      <alignment vertical="center"/>
      <protection locked="0"/>
    </xf>
    <xf numFmtId="0" fontId="5" fillId="0" borderId="4" xfId="3" applyFont="1" applyFill="1" applyBorder="1" applyAlignment="1" applyProtection="1">
      <alignment horizontal="left" vertical="center"/>
      <protection locked="0"/>
    </xf>
    <xf numFmtId="1" fontId="5" fillId="0" borderId="38" xfId="0" applyNumberFormat="1" applyFont="1" applyFill="1" applyBorder="1" applyAlignment="1" applyProtection="1">
      <alignment horizontal="center" vertical="center"/>
      <protection locked="0"/>
    </xf>
    <xf numFmtId="0" fontId="5" fillId="0" borderId="36" xfId="3" applyFont="1" applyFill="1" applyBorder="1" applyAlignment="1" applyProtection="1">
      <alignment vertical="center"/>
      <protection locked="0"/>
    </xf>
    <xf numFmtId="3" fontId="5" fillId="0" borderId="53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29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36" xfId="0" applyNumberFormat="1" applyFont="1" applyFill="1" applyBorder="1" applyAlignment="1" applyProtection="1">
      <alignment horizontal="center"/>
    </xf>
    <xf numFmtId="3" fontId="5" fillId="2" borderId="48" xfId="0" applyNumberFormat="1" applyFont="1" applyFill="1" applyBorder="1" applyAlignment="1" applyProtection="1">
      <alignment horizontal="center" vertical="center"/>
      <protection locked="0"/>
    </xf>
    <xf numFmtId="2" fontId="5" fillId="0" borderId="13" xfId="0" applyNumberFormat="1" applyFont="1" applyFill="1" applyBorder="1" applyAlignment="1" applyProtection="1">
      <alignment horizontal="center"/>
    </xf>
    <xf numFmtId="0" fontId="5" fillId="2" borderId="25" xfId="0" applyFont="1" applyFill="1" applyBorder="1" applyAlignment="1">
      <alignment vertical="center"/>
    </xf>
    <xf numFmtId="0" fontId="5" fillId="2" borderId="9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vertical="center"/>
    </xf>
    <xf numFmtId="0" fontId="5" fillId="2" borderId="29" xfId="0" applyFont="1" applyFill="1" applyBorder="1" applyAlignment="1">
      <alignment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2" fontId="5" fillId="2" borderId="36" xfId="0" applyNumberFormat="1" applyFont="1" applyFill="1" applyBorder="1" applyAlignment="1">
      <alignment horizontal="center" vertical="center" wrapText="1"/>
    </xf>
    <xf numFmtId="2" fontId="5" fillId="2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66" fontId="5" fillId="2" borderId="47" xfId="2" applyNumberFormat="1" applyFont="1" applyFill="1" applyBorder="1" applyAlignment="1">
      <alignment horizontal="center" vertical="center"/>
    </xf>
    <xf numFmtId="3" fontId="5" fillId="2" borderId="54" xfId="0" applyNumberFormat="1" applyFont="1" applyFill="1" applyBorder="1" applyAlignment="1">
      <alignment horizontal="center" vertical="center"/>
    </xf>
    <xf numFmtId="2" fontId="5" fillId="2" borderId="36" xfId="0" applyNumberFormat="1" applyFont="1" applyFill="1" applyBorder="1" applyAlignment="1">
      <alignment horizontal="center" vertical="center"/>
    </xf>
    <xf numFmtId="166" fontId="5" fillId="2" borderId="5" xfId="2" applyNumberFormat="1" applyFont="1" applyFill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2" fontId="5" fillId="0" borderId="2" xfId="3" applyNumberFormat="1" applyFont="1" applyFill="1" applyBorder="1" applyAlignment="1" applyProtection="1">
      <alignment horizontal="center" vertical="center"/>
      <protection locked="0"/>
    </xf>
    <xf numFmtId="49" fontId="5" fillId="0" borderId="22" xfId="0" applyNumberFormat="1" applyFont="1" applyFill="1" applyBorder="1" applyAlignment="1" applyProtection="1">
      <alignment horizontal="center" vertical="center"/>
      <protection locked="0"/>
    </xf>
    <xf numFmtId="0" fontId="5" fillId="0" borderId="20" xfId="3" applyFont="1" applyFill="1" applyBorder="1" applyAlignment="1" applyProtection="1">
      <alignment vertical="center"/>
      <protection locked="0"/>
    </xf>
    <xf numFmtId="0" fontId="5" fillId="0" borderId="3" xfId="0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  <protection locked="0"/>
    </xf>
    <xf numFmtId="3" fontId="3" fillId="2" borderId="6" xfId="0" applyNumberFormat="1" applyFont="1" applyFill="1" applyBorder="1" applyAlignment="1" applyProtection="1">
      <alignment horizontal="center" vertical="center"/>
      <protection locked="0"/>
    </xf>
    <xf numFmtId="3" fontId="5" fillId="2" borderId="29" xfId="0" applyNumberFormat="1" applyFont="1" applyFill="1" applyBorder="1" applyAlignment="1">
      <alignment horizontal="center"/>
    </xf>
    <xf numFmtId="3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27" xfId="0" applyNumberFormat="1" applyFont="1" applyFill="1" applyBorder="1" applyAlignment="1" applyProtection="1">
      <alignment horizontal="center"/>
    </xf>
    <xf numFmtId="3" fontId="5" fillId="2" borderId="29" xfId="3" applyNumberFormat="1" applyFont="1" applyFill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>
      <alignment horizontal="center"/>
    </xf>
    <xf numFmtId="3" fontId="3" fillId="0" borderId="25" xfId="3" applyNumberFormat="1" applyFont="1" applyFill="1" applyBorder="1" applyAlignment="1" applyProtection="1">
      <alignment horizontal="center" vertical="center"/>
      <protection locked="0"/>
    </xf>
    <xf numFmtId="3" fontId="3" fillId="0" borderId="9" xfId="3" applyNumberFormat="1" applyFont="1" applyFill="1" applyBorder="1" applyAlignment="1" applyProtection="1">
      <alignment horizontal="center" vertical="center"/>
      <protection locked="0"/>
    </xf>
    <xf numFmtId="3" fontId="3" fillId="0" borderId="38" xfId="3" applyNumberFormat="1" applyFont="1" applyFill="1" applyBorder="1" applyAlignment="1" applyProtection="1">
      <alignment horizontal="center" vertical="center"/>
      <protection locked="0"/>
    </xf>
    <xf numFmtId="3" fontId="3" fillId="0" borderId="29" xfId="3" applyNumberFormat="1" applyFont="1" applyFill="1" applyBorder="1" applyAlignment="1" applyProtection="1">
      <alignment horizontal="center" vertical="center"/>
      <protection locked="0"/>
    </xf>
    <xf numFmtId="3" fontId="3" fillId="0" borderId="11" xfId="3" applyNumberFormat="1" applyFont="1" applyFill="1" applyBorder="1" applyAlignment="1" applyProtection="1">
      <alignment horizontal="center" vertical="center"/>
      <protection locked="0"/>
    </xf>
    <xf numFmtId="0" fontId="1" fillId="0" borderId="0" xfId="4"/>
    <xf numFmtId="0" fontId="5" fillId="0" borderId="0" xfId="4" applyFont="1" applyBorder="1" applyAlignment="1">
      <alignment vertical="center"/>
    </xf>
    <xf numFmtId="49" fontId="5" fillId="0" borderId="1" xfId="4" applyNumberFormat="1" applyFont="1" applyFill="1" applyBorder="1" applyAlignment="1" applyProtection="1">
      <alignment horizontal="center" vertical="center"/>
      <protection locked="0"/>
    </xf>
    <xf numFmtId="2" fontId="5" fillId="0" borderId="2" xfId="4" applyNumberFormat="1" applyFont="1" applyFill="1" applyBorder="1" applyAlignment="1" applyProtection="1">
      <alignment horizontal="center" vertical="center"/>
    </xf>
    <xf numFmtId="49" fontId="5" fillId="0" borderId="3" xfId="4" applyNumberFormat="1" applyFont="1" applyFill="1" applyBorder="1" applyAlignment="1" applyProtection="1">
      <alignment horizontal="center" vertical="center"/>
      <protection locked="0"/>
    </xf>
    <xf numFmtId="2" fontId="5" fillId="0" borderId="4" xfId="4" applyNumberFormat="1" applyFont="1" applyFill="1" applyBorder="1" applyAlignment="1" applyProtection="1">
      <alignment horizontal="center" vertical="center"/>
    </xf>
    <xf numFmtId="49" fontId="5" fillId="0" borderId="8" xfId="4" applyNumberFormat="1" applyFont="1" applyFill="1" applyBorder="1" applyAlignment="1" applyProtection="1">
      <alignment horizontal="center" vertical="center"/>
      <protection locked="0"/>
    </xf>
    <xf numFmtId="2" fontId="5" fillId="0" borderId="13" xfId="4" applyNumberFormat="1" applyFont="1" applyFill="1" applyBorder="1" applyAlignment="1" applyProtection="1">
      <alignment horizontal="center" vertical="center"/>
    </xf>
    <xf numFmtId="3" fontId="5" fillId="2" borderId="5" xfId="4" applyNumberFormat="1" applyFont="1" applyFill="1" applyBorder="1" applyAlignment="1" applyProtection="1">
      <alignment horizontal="center" vertical="center"/>
      <protection locked="0"/>
    </xf>
    <xf numFmtId="3" fontId="5" fillId="2" borderId="0" xfId="4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4" applyFont="1" applyFill="1" applyAlignment="1">
      <alignment vertical="center"/>
    </xf>
    <xf numFmtId="0" fontId="5" fillId="5" borderId="55" xfId="4" applyFont="1" applyFill="1" applyBorder="1" applyAlignment="1" applyProtection="1">
      <alignment horizontal="center" vertical="center" wrapText="1"/>
      <protection locked="0"/>
    </xf>
    <xf numFmtId="0" fontId="5" fillId="5" borderId="11" xfId="4" applyFont="1" applyFill="1" applyBorder="1" applyAlignment="1" applyProtection="1">
      <alignment horizontal="center" vertical="center" wrapText="1"/>
      <protection locked="0"/>
    </xf>
    <xf numFmtId="0" fontId="5" fillId="5" borderId="16" xfId="4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0" borderId="32" xfId="0" applyFont="1" applyBorder="1" applyAlignment="1">
      <alignment horizontal="left" vertical="center" wrapText="1"/>
    </xf>
    <xf numFmtId="0" fontId="10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41" xfId="0" applyFont="1" applyFill="1" applyBorder="1" applyAlignment="1" applyProtection="1">
      <alignment horizontal="center" vertical="center"/>
      <protection locked="0"/>
    </xf>
    <xf numFmtId="0" fontId="5" fillId="2" borderId="42" xfId="0" applyFont="1" applyFill="1" applyBorder="1" applyAlignment="1" applyProtection="1">
      <alignment horizontal="center" vertical="center"/>
      <protection locked="0"/>
    </xf>
    <xf numFmtId="0" fontId="5" fillId="4" borderId="41" xfId="0" applyFont="1" applyFill="1" applyBorder="1" applyAlignment="1">
      <alignment horizontal="center"/>
    </xf>
    <xf numFmtId="0" fontId="5" fillId="4" borderId="40" xfId="0" applyFont="1" applyFill="1" applyBorder="1" applyAlignment="1">
      <alignment horizontal="center"/>
    </xf>
    <xf numFmtId="0" fontId="5" fillId="4" borderId="42" xfId="0" applyFont="1" applyFill="1" applyBorder="1" applyAlignment="1">
      <alignment horizontal="center"/>
    </xf>
    <xf numFmtId="0" fontId="5" fillId="4" borderId="34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49" fontId="5" fillId="3" borderId="3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3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>
      <alignment horizontal="center"/>
    </xf>
    <xf numFmtId="49" fontId="5" fillId="4" borderId="3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3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3" fillId="2" borderId="41" xfId="0" applyFont="1" applyFill="1" applyBorder="1" applyAlignment="1" applyProtection="1">
      <alignment horizontal="center" vertical="center"/>
      <protection locked="0"/>
    </xf>
    <xf numFmtId="0" fontId="3" fillId="2" borderId="42" xfId="0" applyFont="1" applyFill="1" applyBorder="1" applyAlignment="1" applyProtection="1">
      <alignment horizontal="center" vertical="center"/>
      <protection locked="0"/>
    </xf>
    <xf numFmtId="0" fontId="3" fillId="3" borderId="34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49" fontId="3" fillId="3" borderId="34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1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43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41" xfId="0" applyFont="1" applyFill="1" applyBorder="1" applyAlignment="1" applyProtection="1">
      <alignment horizontal="center" vertical="center" wrapText="1"/>
      <protection locked="0"/>
    </xf>
    <xf numFmtId="0" fontId="3" fillId="3" borderId="40" xfId="0" applyFont="1" applyFill="1" applyBorder="1" applyAlignment="1" applyProtection="1">
      <alignment horizontal="center" vertical="center" wrapText="1"/>
      <protection locked="0"/>
    </xf>
    <xf numFmtId="0" fontId="3" fillId="3" borderId="42" xfId="0" applyFont="1" applyFill="1" applyBorder="1" applyAlignment="1" applyProtection="1">
      <alignment horizontal="center" vertical="center" wrapText="1"/>
      <protection locked="0"/>
    </xf>
    <xf numFmtId="0" fontId="3" fillId="4" borderId="17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41" xfId="0" applyFont="1" applyFill="1" applyBorder="1" applyAlignment="1" applyProtection="1">
      <alignment horizontal="center" vertical="center"/>
      <protection locked="0"/>
    </xf>
    <xf numFmtId="0" fontId="9" fillId="2" borderId="42" xfId="0" applyFont="1" applyFill="1" applyBorder="1" applyAlignment="1" applyProtection="1">
      <alignment horizontal="center" vertical="center"/>
      <protection locked="0"/>
    </xf>
    <xf numFmtId="0" fontId="9" fillId="3" borderId="34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43" xfId="0" applyFont="1" applyFill="1" applyBorder="1" applyAlignment="1">
      <alignment horizontal="center" vertical="center"/>
    </xf>
    <xf numFmtId="49" fontId="9" fillId="3" borderId="34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31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7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9" fillId="0" borderId="32" xfId="0" applyFont="1" applyBorder="1" applyAlignment="1">
      <alignment horizontal="left" vertical="center" wrapText="1"/>
    </xf>
    <xf numFmtId="49" fontId="5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34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7" xfId="0" applyFont="1" applyFill="1" applyBorder="1" applyAlignment="1">
      <alignment horizontal="center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5" fillId="4" borderId="41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/>
    </xf>
    <xf numFmtId="0" fontId="3" fillId="4" borderId="41" xfId="0" applyFont="1" applyFill="1" applyBorder="1" applyAlignment="1">
      <alignment horizontal="center" vertical="center"/>
    </xf>
    <xf numFmtId="0" fontId="3" fillId="4" borderId="40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49" fontId="5" fillId="3" borderId="2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2" borderId="0" xfId="4" applyFont="1" applyFill="1" applyBorder="1" applyAlignment="1" applyProtection="1">
      <alignment horizontal="center" vertical="center" wrapText="1"/>
      <protection locked="0"/>
    </xf>
    <xf numFmtId="49" fontId="5" fillId="5" borderId="34" xfId="4" applyNumberFormat="1" applyFont="1" applyFill="1" applyBorder="1" applyAlignment="1" applyProtection="1">
      <alignment horizontal="center" vertical="center" wrapText="1"/>
      <protection locked="0"/>
    </xf>
    <xf numFmtId="49" fontId="5" fillId="5" borderId="43" xfId="4" applyNumberFormat="1" applyFont="1" applyFill="1" applyBorder="1" applyAlignment="1" applyProtection="1">
      <alignment horizontal="center" vertical="center" wrapText="1"/>
      <protection locked="0"/>
    </xf>
    <xf numFmtId="0" fontId="5" fillId="5" borderId="34" xfId="4" applyFont="1" applyFill="1" applyBorder="1" applyAlignment="1">
      <alignment horizontal="center" vertical="center"/>
    </xf>
    <xf numFmtId="0" fontId="5" fillId="5" borderId="43" xfId="4" applyFont="1" applyFill="1" applyBorder="1" applyAlignment="1">
      <alignment horizontal="center" vertical="center"/>
    </xf>
    <xf numFmtId="0" fontId="3" fillId="5" borderId="41" xfId="4" applyFont="1" applyFill="1" applyBorder="1" applyAlignment="1">
      <alignment horizontal="center" vertical="center" wrapText="1"/>
    </xf>
    <xf numFmtId="0" fontId="3" fillId="5" borderId="40" xfId="4" applyFont="1" applyFill="1" applyBorder="1" applyAlignment="1">
      <alignment horizontal="center" vertical="center" wrapText="1"/>
    </xf>
    <xf numFmtId="0" fontId="3" fillId="5" borderId="42" xfId="4" applyFont="1" applyFill="1" applyBorder="1" applyAlignment="1">
      <alignment horizontal="center" vertical="center" wrapText="1"/>
    </xf>
    <xf numFmtId="0" fontId="5" fillId="2" borderId="41" xfId="4" applyFont="1" applyFill="1" applyBorder="1" applyAlignment="1" applyProtection="1">
      <alignment horizontal="center" vertical="center"/>
      <protection locked="0"/>
    </xf>
    <xf numFmtId="0" fontId="5" fillId="2" borderId="42" xfId="4" applyFont="1" applyFill="1" applyBorder="1" applyAlignment="1" applyProtection="1">
      <alignment horizontal="center" vertical="center"/>
      <protection locked="0"/>
    </xf>
    <xf numFmtId="0" fontId="5" fillId="2" borderId="40" xfId="0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 wrapText="1"/>
      <protection locked="0"/>
    </xf>
    <xf numFmtId="0" fontId="5" fillId="3" borderId="40" xfId="0" applyFont="1" applyFill="1" applyBorder="1" applyAlignment="1" applyProtection="1">
      <alignment horizontal="center" vertical="center" wrapText="1"/>
      <protection locked="0"/>
    </xf>
    <xf numFmtId="0" fontId="5" fillId="3" borderId="42" xfId="0" applyFont="1" applyFill="1" applyBorder="1" applyAlignment="1" applyProtection="1">
      <alignment horizontal="center" vertical="center" wrapText="1"/>
      <protection locked="0"/>
    </xf>
    <xf numFmtId="0" fontId="5" fillId="4" borderId="41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5" fillId="4" borderId="4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 applyProtection="1">
      <alignment horizontal="center" vertical="center"/>
      <protection locked="0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56" xfId="3" applyFont="1" applyFill="1" applyBorder="1" applyAlignment="1" applyProtection="1">
      <alignment vertical="center"/>
      <protection locked="0"/>
    </xf>
    <xf numFmtId="0" fontId="5" fillId="2" borderId="55" xfId="0" applyFont="1" applyFill="1" applyBorder="1" applyAlignment="1" applyProtection="1">
      <alignment horizontal="center" vertical="center"/>
      <protection locked="0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</cellXfs>
  <cellStyles count="5">
    <cellStyle name="Euro" xfId="1"/>
    <cellStyle name="Millares [0]" xfId="2" builtinId="6"/>
    <cellStyle name="Normal" xfId="0" builtinId="0"/>
    <cellStyle name="Normal 2" xfId="4"/>
    <cellStyle name="Normal_PTO. CALENDARI 2000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ECASUT%2020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IND%20POR%20PE%20MECASUT%2007/5.2%20EGRESADOS%20POR%20PE%20200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A"/>
      <sheetName val="status"/>
      <sheetName val="ORDEN"/>
      <sheetName val="1"/>
      <sheetName val="IND 3 Y 4"/>
      <sheetName val="13"/>
      <sheetName val="14"/>
      <sheetName val="18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30"/>
      <sheetName val="35"/>
      <sheetName val="36"/>
      <sheetName val="RECTOR"/>
      <sheetName val="UNIVERSIDAD"/>
      <sheetName val="REGION"/>
      <sheetName val="ENTIDAD FED"/>
      <sheetName val="AÑO DE CREACIÓN"/>
      <sheetName val="RESUMEN"/>
      <sheetName val="RES. ENT. FED"/>
    </sheetNames>
    <sheetDataSet>
      <sheetData sheetId="0"/>
      <sheetData sheetId="1"/>
      <sheetData sheetId="2">
        <row r="3">
          <cell r="C3">
            <v>755</v>
          </cell>
          <cell r="D3">
            <v>999</v>
          </cell>
          <cell r="G3">
            <v>987</v>
          </cell>
          <cell r="L3">
            <v>8.5666666666666664</v>
          </cell>
          <cell r="M3">
            <v>8.4444444444444446</v>
          </cell>
          <cell r="N3">
            <v>8.5888888888888868</v>
          </cell>
          <cell r="AB3">
            <v>274</v>
          </cell>
          <cell r="AC3">
            <v>1403</v>
          </cell>
          <cell r="AE3">
            <v>109</v>
          </cell>
          <cell r="AF3">
            <v>1050</v>
          </cell>
          <cell r="AH3">
            <v>72</v>
          </cell>
          <cell r="AI3">
            <v>953</v>
          </cell>
          <cell r="AQ3">
            <v>228</v>
          </cell>
          <cell r="AR3">
            <v>670</v>
          </cell>
          <cell r="AW3">
            <v>228</v>
          </cell>
          <cell r="AX3">
            <v>670</v>
          </cell>
          <cell r="BC3">
            <v>206</v>
          </cell>
          <cell r="BD3">
            <v>670</v>
          </cell>
          <cell r="BI3">
            <v>206</v>
          </cell>
          <cell r="BJ3">
            <v>670</v>
          </cell>
          <cell r="BL3">
            <v>4774</v>
          </cell>
          <cell r="BM3">
            <v>4538</v>
          </cell>
          <cell r="BO3">
            <v>137</v>
          </cell>
          <cell r="BP3">
            <v>228</v>
          </cell>
          <cell r="BR3">
            <v>137</v>
          </cell>
          <cell r="BS3">
            <v>137</v>
          </cell>
          <cell r="BU3">
            <v>201.94444444444446</v>
          </cell>
          <cell r="BV3">
            <v>234</v>
          </cell>
          <cell r="BX3">
            <v>8.9066536680477704</v>
          </cell>
          <cell r="BY3">
            <v>220</v>
          </cell>
          <cell r="BZ3">
            <v>228</v>
          </cell>
          <cell r="CB3">
            <v>125</v>
          </cell>
          <cell r="CE3">
            <v>70</v>
          </cell>
          <cell r="CH3">
            <v>25</v>
          </cell>
          <cell r="CK3">
            <v>46</v>
          </cell>
          <cell r="CL3">
            <v>228</v>
          </cell>
          <cell r="CN3">
            <v>28.555555555555557</v>
          </cell>
          <cell r="CO3">
            <v>30</v>
          </cell>
          <cell r="CQ3">
            <v>8.9738805970149258</v>
          </cell>
          <cell r="CR3">
            <v>51054555</v>
          </cell>
          <cell r="CS3">
            <v>51054555</v>
          </cell>
        </row>
        <row r="4">
          <cell r="C4">
            <v>1361</v>
          </cell>
          <cell r="D4">
            <v>1361</v>
          </cell>
          <cell r="G4">
            <v>1361</v>
          </cell>
          <cell r="L4">
            <v>7.9316666666666675</v>
          </cell>
          <cell r="M4">
            <v>7.5483333333333347</v>
          </cell>
          <cell r="N4">
            <v>7.6999999999999993</v>
          </cell>
          <cell r="AB4">
            <v>394</v>
          </cell>
          <cell r="AC4">
            <v>3435</v>
          </cell>
          <cell r="AE4">
            <v>324</v>
          </cell>
          <cell r="AF4">
            <v>3203</v>
          </cell>
          <cell r="AH4">
            <v>350</v>
          </cell>
          <cell r="AI4">
            <v>2921</v>
          </cell>
          <cell r="AQ4">
            <v>390</v>
          </cell>
          <cell r="AR4">
            <v>969</v>
          </cell>
          <cell r="AW4">
            <v>390</v>
          </cell>
          <cell r="AX4">
            <v>969</v>
          </cell>
          <cell r="BC4">
            <v>390</v>
          </cell>
          <cell r="BD4">
            <v>969</v>
          </cell>
          <cell r="BI4">
            <v>390</v>
          </cell>
          <cell r="BJ4">
            <v>969</v>
          </cell>
          <cell r="BL4">
            <v>10879</v>
          </cell>
          <cell r="BM4">
            <v>10582</v>
          </cell>
          <cell r="BO4">
            <v>124</v>
          </cell>
          <cell r="BP4">
            <v>390</v>
          </cell>
          <cell r="BR4">
            <v>124</v>
          </cell>
          <cell r="BS4">
            <v>124</v>
          </cell>
          <cell r="BU4">
            <v>176.66666666666666</v>
          </cell>
          <cell r="BV4">
            <v>250</v>
          </cell>
          <cell r="BX4">
            <v>7.9118003392294645</v>
          </cell>
          <cell r="BY4">
            <v>390</v>
          </cell>
          <cell r="BZ4">
            <v>390</v>
          </cell>
          <cell r="CB4">
            <v>164</v>
          </cell>
          <cell r="CE4">
            <v>175</v>
          </cell>
          <cell r="CH4">
            <v>51</v>
          </cell>
          <cell r="CK4">
            <v>5</v>
          </cell>
          <cell r="CL4">
            <v>390</v>
          </cell>
          <cell r="CN4">
            <v>32.444444444444443</v>
          </cell>
          <cell r="CO4">
            <v>36</v>
          </cell>
          <cell r="CQ4">
            <v>8.535211267605634</v>
          </cell>
          <cell r="CR4">
            <v>103784519.09999999</v>
          </cell>
          <cell r="CS4">
            <v>105772648.48999999</v>
          </cell>
        </row>
        <row r="5">
          <cell r="C5">
            <v>690</v>
          </cell>
          <cell r="D5">
            <v>710</v>
          </cell>
          <cell r="G5">
            <v>690</v>
          </cell>
          <cell r="L5">
            <v>8.5250000000000004</v>
          </cell>
          <cell r="M5">
            <v>8.5349999999999984</v>
          </cell>
          <cell r="N5">
            <v>8.6464285714285705</v>
          </cell>
          <cell r="AB5">
            <v>174</v>
          </cell>
          <cell r="AC5">
            <v>1456</v>
          </cell>
          <cell r="AE5">
            <v>137</v>
          </cell>
          <cell r="AF5">
            <v>1333</v>
          </cell>
          <cell r="AH5">
            <v>98</v>
          </cell>
          <cell r="AI5">
            <v>1268</v>
          </cell>
          <cell r="AQ5">
            <v>413</v>
          </cell>
          <cell r="AR5">
            <v>616</v>
          </cell>
          <cell r="AW5">
            <v>413</v>
          </cell>
          <cell r="AX5">
            <v>616</v>
          </cell>
          <cell r="BC5">
            <v>405</v>
          </cell>
          <cell r="BD5">
            <v>616</v>
          </cell>
          <cell r="BI5">
            <v>405</v>
          </cell>
          <cell r="BJ5">
            <v>616</v>
          </cell>
          <cell r="BL5">
            <v>6795</v>
          </cell>
          <cell r="BM5">
            <v>6403</v>
          </cell>
          <cell r="BO5">
            <v>153</v>
          </cell>
          <cell r="BP5">
            <v>413</v>
          </cell>
          <cell r="BR5">
            <v>125</v>
          </cell>
          <cell r="BS5">
            <v>153</v>
          </cell>
          <cell r="BU5">
            <v>139.44444444444446</v>
          </cell>
          <cell r="BV5">
            <v>160</v>
          </cell>
          <cell r="BX5">
            <v>8.5697841726618709</v>
          </cell>
          <cell r="BY5">
            <v>413</v>
          </cell>
          <cell r="BZ5">
            <v>413</v>
          </cell>
          <cell r="CB5">
            <v>157</v>
          </cell>
          <cell r="CE5">
            <v>184</v>
          </cell>
          <cell r="CH5">
            <v>72</v>
          </cell>
          <cell r="CK5">
            <v>60</v>
          </cell>
          <cell r="CL5">
            <v>413</v>
          </cell>
          <cell r="CN5">
            <v>35</v>
          </cell>
          <cell r="CO5">
            <v>40</v>
          </cell>
          <cell r="CQ5">
            <v>8.5277777777777786</v>
          </cell>
          <cell r="CR5">
            <v>54316585</v>
          </cell>
          <cell r="CS5">
            <v>55450752</v>
          </cell>
        </row>
        <row r="6">
          <cell r="B6" t="str">
            <v>NORTE DE GUANAJUATO</v>
          </cell>
          <cell r="C6">
            <v>528</v>
          </cell>
          <cell r="D6">
            <v>914</v>
          </cell>
          <cell r="G6">
            <v>928</v>
          </cell>
          <cell r="L6">
            <v>7.9375000000000009</v>
          </cell>
          <cell r="M6">
            <v>8.1624999999999996</v>
          </cell>
          <cell r="N6">
            <v>7.4875000000000007</v>
          </cell>
          <cell r="AB6">
            <v>165</v>
          </cell>
          <cell r="AC6">
            <v>1618</v>
          </cell>
          <cell r="AE6">
            <v>163</v>
          </cell>
          <cell r="AF6">
            <v>1418</v>
          </cell>
          <cell r="AH6">
            <v>74</v>
          </cell>
          <cell r="AI6">
            <v>1250</v>
          </cell>
          <cell r="AQ6">
            <v>466</v>
          </cell>
          <cell r="AR6">
            <v>732</v>
          </cell>
          <cell r="AT6">
            <v>7</v>
          </cell>
          <cell r="AU6">
            <v>16</v>
          </cell>
          <cell r="AW6">
            <v>473</v>
          </cell>
          <cell r="AX6">
            <v>748</v>
          </cell>
          <cell r="BC6">
            <v>452</v>
          </cell>
          <cell r="BD6">
            <v>732</v>
          </cell>
          <cell r="BF6">
            <v>7</v>
          </cell>
          <cell r="BG6">
            <v>16</v>
          </cell>
          <cell r="BI6">
            <v>459</v>
          </cell>
          <cell r="BJ6">
            <v>748</v>
          </cell>
          <cell r="BL6">
            <v>4380</v>
          </cell>
          <cell r="BM6">
            <v>3657</v>
          </cell>
          <cell r="BO6">
            <v>284</v>
          </cell>
          <cell r="BP6">
            <v>473</v>
          </cell>
          <cell r="BR6">
            <v>223</v>
          </cell>
          <cell r="BS6">
            <v>284</v>
          </cell>
          <cell r="BU6">
            <v>74.277777777777771</v>
          </cell>
          <cell r="BV6">
            <v>100</v>
          </cell>
          <cell r="BX6">
            <v>8.235443037974683</v>
          </cell>
          <cell r="BY6">
            <v>470</v>
          </cell>
          <cell r="BZ6">
            <v>473</v>
          </cell>
          <cell r="CB6">
            <v>195</v>
          </cell>
          <cell r="CE6">
            <v>169</v>
          </cell>
          <cell r="CH6">
            <v>106</v>
          </cell>
          <cell r="CK6">
            <v>100</v>
          </cell>
          <cell r="CL6">
            <v>473</v>
          </cell>
          <cell r="CN6">
            <v>26.444444444444443</v>
          </cell>
          <cell r="CO6">
            <v>30</v>
          </cell>
          <cell r="CQ6">
            <v>8.2829827915869974</v>
          </cell>
          <cell r="CR6">
            <v>47868218.390000001</v>
          </cell>
          <cell r="CS6">
            <v>48318526</v>
          </cell>
        </row>
        <row r="7">
          <cell r="B7" t="str">
            <v>QUERÉTARO</v>
          </cell>
          <cell r="C7">
            <v>1719</v>
          </cell>
          <cell r="D7">
            <v>1923</v>
          </cell>
          <cell r="G7">
            <v>1719</v>
          </cell>
          <cell r="L7">
            <v>8.53125</v>
          </cell>
          <cell r="M7">
            <v>8.4437500000000014</v>
          </cell>
          <cell r="N7">
            <v>8.48</v>
          </cell>
          <cell r="AB7">
            <v>365</v>
          </cell>
          <cell r="AC7">
            <v>3048</v>
          </cell>
          <cell r="AE7">
            <v>262</v>
          </cell>
          <cell r="AF7">
            <v>2810</v>
          </cell>
          <cell r="AH7">
            <v>208</v>
          </cell>
          <cell r="AI7">
            <v>2612</v>
          </cell>
          <cell r="AN7">
            <v>6</v>
          </cell>
          <cell r="AO7">
            <v>12</v>
          </cell>
          <cell r="AQ7">
            <v>865</v>
          </cell>
          <cell r="AR7">
            <v>1345</v>
          </cell>
          <cell r="AT7">
            <v>38</v>
          </cell>
          <cell r="AU7">
            <v>54</v>
          </cell>
          <cell r="AW7">
            <v>909</v>
          </cell>
          <cell r="AX7">
            <v>1411</v>
          </cell>
          <cell r="AZ7">
            <v>6</v>
          </cell>
          <cell r="BC7">
            <v>824</v>
          </cell>
          <cell r="BD7">
            <v>1345</v>
          </cell>
          <cell r="BF7">
            <v>36</v>
          </cell>
          <cell r="BG7">
            <v>54</v>
          </cell>
          <cell r="BI7">
            <v>866</v>
          </cell>
          <cell r="BJ7">
            <v>1411</v>
          </cell>
          <cell r="BL7">
            <v>6235</v>
          </cell>
          <cell r="BM7">
            <v>5564</v>
          </cell>
          <cell r="BO7">
            <v>338</v>
          </cell>
          <cell r="BP7">
            <v>909</v>
          </cell>
          <cell r="BR7">
            <v>338</v>
          </cell>
          <cell r="BS7">
            <v>338</v>
          </cell>
          <cell r="BU7">
            <v>172.38888888888889</v>
          </cell>
          <cell r="BV7">
            <v>200</v>
          </cell>
          <cell r="BX7">
            <v>8.7204491725768314</v>
          </cell>
          <cell r="BY7">
            <v>831</v>
          </cell>
          <cell r="BZ7">
            <v>909</v>
          </cell>
          <cell r="CB7">
            <v>277</v>
          </cell>
          <cell r="CE7">
            <v>305</v>
          </cell>
          <cell r="CH7">
            <v>249</v>
          </cell>
          <cell r="CK7">
            <v>8</v>
          </cell>
          <cell r="CL7">
            <v>909</v>
          </cell>
          <cell r="CN7">
            <v>23</v>
          </cell>
          <cell r="CO7">
            <v>30</v>
          </cell>
          <cell r="CQ7">
            <v>7.9888888888888889</v>
          </cell>
          <cell r="CR7">
            <v>121084108.7</v>
          </cell>
          <cell r="CS7">
            <v>121645789.09999999</v>
          </cell>
        </row>
        <row r="8">
          <cell r="C8">
            <v>1493</v>
          </cell>
          <cell r="D8">
            <v>2606</v>
          </cell>
          <cell r="G8">
            <v>1656</v>
          </cell>
          <cell r="L8">
            <v>7.4142857142857137</v>
          </cell>
          <cell r="M8">
            <v>7.6285714285714281</v>
          </cell>
          <cell r="N8">
            <v>7.4857142857142858</v>
          </cell>
          <cell r="AB8">
            <v>428</v>
          </cell>
          <cell r="AC8">
            <v>3594</v>
          </cell>
          <cell r="AE8">
            <v>291</v>
          </cell>
          <cell r="AF8">
            <v>2991</v>
          </cell>
          <cell r="AH8">
            <v>161</v>
          </cell>
          <cell r="AI8">
            <v>2846</v>
          </cell>
          <cell r="AQ8">
            <v>1050</v>
          </cell>
          <cell r="AR8">
            <v>2063</v>
          </cell>
          <cell r="AW8">
            <v>1050</v>
          </cell>
          <cell r="AX8">
            <v>2063</v>
          </cell>
          <cell r="BC8">
            <v>853</v>
          </cell>
          <cell r="BD8">
            <v>2063</v>
          </cell>
          <cell r="BI8">
            <v>853</v>
          </cell>
          <cell r="BJ8">
            <v>2063</v>
          </cell>
          <cell r="BL8">
            <v>9674</v>
          </cell>
          <cell r="BM8">
            <v>7250</v>
          </cell>
          <cell r="BO8">
            <v>169</v>
          </cell>
          <cell r="BP8">
            <v>1050</v>
          </cell>
          <cell r="BR8">
            <v>99</v>
          </cell>
          <cell r="BS8">
            <v>169</v>
          </cell>
          <cell r="BU8">
            <v>25.111111111111111</v>
          </cell>
          <cell r="BV8">
            <v>30</v>
          </cell>
          <cell r="BX8">
            <v>8.5763358778625953</v>
          </cell>
          <cell r="BY8">
            <v>916</v>
          </cell>
          <cell r="BZ8">
            <v>1050</v>
          </cell>
          <cell r="CB8">
            <v>322</v>
          </cell>
          <cell r="CE8">
            <v>332</v>
          </cell>
          <cell r="CH8">
            <v>262</v>
          </cell>
          <cell r="CK8">
            <v>21</v>
          </cell>
          <cell r="CL8">
            <v>1050</v>
          </cell>
          <cell r="CN8">
            <v>24.388888888888889</v>
          </cell>
          <cell r="CO8">
            <v>30</v>
          </cell>
          <cell r="CQ8">
            <v>8.1447124304267167</v>
          </cell>
          <cell r="CR8">
            <v>98368175</v>
          </cell>
          <cell r="CS8">
            <v>99398930</v>
          </cell>
        </row>
        <row r="9">
          <cell r="C9">
            <v>778</v>
          </cell>
          <cell r="D9">
            <v>868</v>
          </cell>
          <cell r="G9">
            <v>778</v>
          </cell>
          <cell r="L9">
            <v>8.1633333333333322</v>
          </cell>
          <cell r="M9">
            <v>8.0976190476190464</v>
          </cell>
          <cell r="N9">
            <v>8.1716666666666669</v>
          </cell>
          <cell r="AB9">
            <v>133</v>
          </cell>
          <cell r="AC9">
            <v>1450</v>
          </cell>
          <cell r="AE9">
            <v>112</v>
          </cell>
          <cell r="AF9">
            <v>1313</v>
          </cell>
          <cell r="AH9">
            <v>88</v>
          </cell>
          <cell r="AI9">
            <v>1223</v>
          </cell>
          <cell r="AQ9">
            <v>279</v>
          </cell>
          <cell r="AR9">
            <v>441</v>
          </cell>
          <cell r="AW9">
            <v>279</v>
          </cell>
          <cell r="AX9">
            <v>441</v>
          </cell>
          <cell r="BC9">
            <v>233</v>
          </cell>
          <cell r="BD9">
            <v>441</v>
          </cell>
          <cell r="BI9">
            <v>233</v>
          </cell>
          <cell r="BJ9">
            <v>441</v>
          </cell>
          <cell r="BL9">
            <v>4306</v>
          </cell>
          <cell r="BM9">
            <v>3082</v>
          </cell>
          <cell r="BO9">
            <v>28</v>
          </cell>
          <cell r="BP9">
            <v>279</v>
          </cell>
          <cell r="BR9">
            <v>28</v>
          </cell>
          <cell r="BS9">
            <v>28</v>
          </cell>
          <cell r="BU9">
            <v>53.666666666666664</v>
          </cell>
          <cell r="BV9">
            <v>72</v>
          </cell>
          <cell r="BX9">
            <v>8.1627118644067789</v>
          </cell>
          <cell r="BY9">
            <v>153</v>
          </cell>
          <cell r="BZ9">
            <v>279</v>
          </cell>
          <cell r="CB9">
            <v>63</v>
          </cell>
          <cell r="CE9">
            <v>68</v>
          </cell>
          <cell r="CH9">
            <v>22</v>
          </cell>
          <cell r="CK9">
            <v>1</v>
          </cell>
          <cell r="CL9">
            <v>279</v>
          </cell>
          <cell r="CN9">
            <v>24.055555555555557</v>
          </cell>
          <cell r="CO9">
            <v>30</v>
          </cell>
          <cell r="CQ9">
            <v>8.0501930501930499</v>
          </cell>
          <cell r="CR9">
            <v>52325980</v>
          </cell>
          <cell r="CS9">
            <v>54977611</v>
          </cell>
        </row>
        <row r="10">
          <cell r="B10" t="str">
            <v>COAHUILA</v>
          </cell>
          <cell r="C10">
            <v>716</v>
          </cell>
          <cell r="D10">
            <v>770</v>
          </cell>
          <cell r="G10">
            <v>716</v>
          </cell>
          <cell r="L10">
            <v>8.3468639298674745</v>
          </cell>
          <cell r="M10">
            <v>7.9595812074829935</v>
          </cell>
          <cell r="N10">
            <v>8.4651934523809533</v>
          </cell>
          <cell r="AB10">
            <v>189</v>
          </cell>
          <cell r="AC10">
            <v>1325</v>
          </cell>
          <cell r="AE10">
            <v>96</v>
          </cell>
          <cell r="AF10">
            <v>1137</v>
          </cell>
          <cell r="AH10">
            <v>75</v>
          </cell>
          <cell r="AI10">
            <v>1050</v>
          </cell>
          <cell r="AQ10">
            <v>367</v>
          </cell>
          <cell r="AR10">
            <v>719</v>
          </cell>
          <cell r="AT10">
            <v>14</v>
          </cell>
          <cell r="AU10">
            <v>45</v>
          </cell>
          <cell r="AW10">
            <v>381</v>
          </cell>
          <cell r="AX10">
            <v>764</v>
          </cell>
          <cell r="BC10">
            <v>367</v>
          </cell>
          <cell r="BD10">
            <v>719</v>
          </cell>
          <cell r="BF10">
            <v>14</v>
          </cell>
          <cell r="BG10">
            <v>45</v>
          </cell>
          <cell r="BI10">
            <v>381</v>
          </cell>
          <cell r="BJ10">
            <v>764</v>
          </cell>
          <cell r="BL10">
            <v>4888</v>
          </cell>
          <cell r="BM10">
            <v>3366</v>
          </cell>
          <cell r="BO10">
            <v>139</v>
          </cell>
          <cell r="BP10">
            <v>381</v>
          </cell>
          <cell r="BR10">
            <v>139</v>
          </cell>
          <cell r="BS10">
            <v>139</v>
          </cell>
          <cell r="BU10">
            <v>26.888888888888889</v>
          </cell>
          <cell r="BV10">
            <v>30</v>
          </cell>
          <cell r="BX10">
            <v>9.0383141762452102</v>
          </cell>
          <cell r="BY10">
            <v>381</v>
          </cell>
          <cell r="BZ10">
            <v>381</v>
          </cell>
          <cell r="CB10">
            <v>157</v>
          </cell>
          <cell r="CE10">
            <v>137</v>
          </cell>
          <cell r="CH10">
            <v>87</v>
          </cell>
          <cell r="CK10">
            <v>24</v>
          </cell>
          <cell r="CL10">
            <v>381</v>
          </cell>
          <cell r="CN10">
            <v>23.944444444444443</v>
          </cell>
          <cell r="CO10">
            <v>30</v>
          </cell>
          <cell r="CQ10">
            <v>8.2129277566539916</v>
          </cell>
          <cell r="CR10">
            <v>56251922.729999997</v>
          </cell>
          <cell r="CS10">
            <v>58592506.329999998</v>
          </cell>
        </row>
        <row r="11">
          <cell r="B11" t="str">
            <v>LEÓN</v>
          </cell>
          <cell r="C11">
            <v>1566</v>
          </cell>
          <cell r="D11">
            <v>1566</v>
          </cell>
          <cell r="G11">
            <v>1566</v>
          </cell>
          <cell r="L11">
            <v>7.8285714285714283</v>
          </cell>
          <cell r="M11">
            <v>7.9142857142857128</v>
          </cell>
          <cell r="N11">
            <v>8.0285714285714285</v>
          </cell>
          <cell r="AB11">
            <v>200</v>
          </cell>
          <cell r="AC11">
            <v>3037</v>
          </cell>
          <cell r="AE11">
            <v>218</v>
          </cell>
          <cell r="AF11">
            <v>2808</v>
          </cell>
          <cell r="AH11">
            <v>81</v>
          </cell>
          <cell r="AI11">
            <v>2520</v>
          </cell>
          <cell r="AQ11">
            <v>949</v>
          </cell>
          <cell r="AR11">
            <v>1824</v>
          </cell>
          <cell r="AT11">
            <v>76</v>
          </cell>
          <cell r="AU11">
            <v>234</v>
          </cell>
          <cell r="AW11">
            <v>1025</v>
          </cell>
          <cell r="AX11">
            <v>2058</v>
          </cell>
          <cell r="BC11">
            <v>919</v>
          </cell>
          <cell r="BD11">
            <v>1824</v>
          </cell>
          <cell r="BF11">
            <v>66</v>
          </cell>
          <cell r="BG11">
            <v>234</v>
          </cell>
          <cell r="BI11">
            <v>985</v>
          </cell>
          <cell r="BJ11">
            <v>2058</v>
          </cell>
          <cell r="BL11">
            <v>7821</v>
          </cell>
          <cell r="BM11">
            <v>6529</v>
          </cell>
          <cell r="BO11">
            <v>566</v>
          </cell>
          <cell r="BP11">
            <v>1025</v>
          </cell>
          <cell r="BR11">
            <v>267</v>
          </cell>
          <cell r="BS11">
            <v>566</v>
          </cell>
          <cell r="BY11">
            <v>1025</v>
          </cell>
          <cell r="BZ11">
            <v>1025</v>
          </cell>
          <cell r="CB11">
            <v>440</v>
          </cell>
          <cell r="CE11">
            <v>397</v>
          </cell>
          <cell r="CH11">
            <v>188</v>
          </cell>
          <cell r="CK11">
            <v>33</v>
          </cell>
          <cell r="CL11">
            <v>1025</v>
          </cell>
          <cell r="CR11">
            <v>78515497</v>
          </cell>
          <cell r="CS11">
            <v>80638873.579999998</v>
          </cell>
        </row>
        <row r="12">
          <cell r="C12">
            <v>203</v>
          </cell>
          <cell r="D12">
            <v>220</v>
          </cell>
          <cell r="G12">
            <v>324</v>
          </cell>
          <cell r="L12">
            <v>7.7249999999999996</v>
          </cell>
          <cell r="M12">
            <v>7.6749999999999998</v>
          </cell>
          <cell r="N12">
            <v>8.5500000000000007</v>
          </cell>
          <cell r="AB12">
            <v>39</v>
          </cell>
          <cell r="AC12">
            <v>462</v>
          </cell>
          <cell r="AE12">
            <v>41</v>
          </cell>
          <cell r="AF12">
            <v>448</v>
          </cell>
          <cell r="AH12">
            <v>69</v>
          </cell>
          <cell r="AI12">
            <v>413</v>
          </cell>
          <cell r="AQ12">
            <v>108</v>
          </cell>
          <cell r="AR12">
            <v>193</v>
          </cell>
          <cell r="AW12">
            <v>108</v>
          </cell>
          <cell r="AX12">
            <v>193</v>
          </cell>
          <cell r="BC12">
            <v>108</v>
          </cell>
          <cell r="BD12">
            <v>193</v>
          </cell>
          <cell r="BI12">
            <v>108</v>
          </cell>
          <cell r="BJ12">
            <v>193</v>
          </cell>
          <cell r="BL12">
            <v>1703</v>
          </cell>
          <cell r="BM12">
            <v>1665</v>
          </cell>
          <cell r="BO12">
            <v>35</v>
          </cell>
          <cell r="BP12">
            <v>108</v>
          </cell>
          <cell r="BR12">
            <v>24</v>
          </cell>
          <cell r="BS12">
            <v>35</v>
          </cell>
          <cell r="BU12">
            <v>20.055555555555557</v>
          </cell>
          <cell r="BV12">
            <v>30</v>
          </cell>
          <cell r="BX12">
            <v>7.9959839357429718</v>
          </cell>
          <cell r="BY12">
            <v>108</v>
          </cell>
          <cell r="BZ12">
            <v>108</v>
          </cell>
          <cell r="CB12">
            <v>50</v>
          </cell>
          <cell r="CE12">
            <v>36</v>
          </cell>
          <cell r="CH12">
            <v>22</v>
          </cell>
          <cell r="CK12">
            <v>10</v>
          </cell>
          <cell r="CL12">
            <v>108</v>
          </cell>
          <cell r="CN12">
            <v>22.611111111111111</v>
          </cell>
          <cell r="CO12">
            <v>30</v>
          </cell>
          <cell r="CQ12">
            <v>8.0970149253731343</v>
          </cell>
          <cell r="CR12">
            <v>25909519.16</v>
          </cell>
          <cell r="CS12">
            <v>26501008.920000002</v>
          </cell>
        </row>
        <row r="13">
          <cell r="B13" t="str">
            <v>HUASTECA HIDALGUENSE</v>
          </cell>
          <cell r="C13">
            <v>599</v>
          </cell>
          <cell r="D13">
            <v>699</v>
          </cell>
          <cell r="G13">
            <v>599</v>
          </cell>
          <cell r="L13">
            <v>8.1333333333333329</v>
          </cell>
          <cell r="M13">
            <v>8.1166666666666671</v>
          </cell>
          <cell r="N13">
            <v>7.833333333333333</v>
          </cell>
          <cell r="AB13">
            <v>130</v>
          </cell>
          <cell r="AC13">
            <v>926</v>
          </cell>
          <cell r="AE13">
            <v>62</v>
          </cell>
          <cell r="AF13">
            <v>802</v>
          </cell>
          <cell r="AH13">
            <v>63</v>
          </cell>
          <cell r="AI13">
            <v>721</v>
          </cell>
          <cell r="AQ13">
            <v>284</v>
          </cell>
          <cell r="AR13">
            <v>441</v>
          </cell>
          <cell r="AT13">
            <v>20</v>
          </cell>
          <cell r="AU13">
            <v>64</v>
          </cell>
          <cell r="AW13">
            <v>304</v>
          </cell>
          <cell r="AX13">
            <v>505</v>
          </cell>
          <cell r="BC13">
            <v>284</v>
          </cell>
          <cell r="BD13">
            <v>441</v>
          </cell>
          <cell r="BF13">
            <v>20</v>
          </cell>
          <cell r="BG13">
            <v>64</v>
          </cell>
          <cell r="BI13">
            <v>304</v>
          </cell>
          <cell r="BJ13">
            <v>505</v>
          </cell>
          <cell r="BL13">
            <v>2382</v>
          </cell>
          <cell r="BM13">
            <v>2382</v>
          </cell>
          <cell r="BO13">
            <v>134</v>
          </cell>
          <cell r="BP13">
            <v>304</v>
          </cell>
          <cell r="BR13">
            <v>134</v>
          </cell>
          <cell r="BS13">
            <v>134</v>
          </cell>
          <cell r="BU13">
            <v>82.888888888888886</v>
          </cell>
          <cell r="BV13">
            <v>90</v>
          </cell>
          <cell r="BX13">
            <v>8.8382716049382708</v>
          </cell>
          <cell r="BY13">
            <v>304</v>
          </cell>
          <cell r="BZ13">
            <v>304</v>
          </cell>
          <cell r="CB13">
            <v>92</v>
          </cell>
          <cell r="CE13">
            <v>127</v>
          </cell>
          <cell r="CH13">
            <v>85</v>
          </cell>
          <cell r="CK13">
            <v>7</v>
          </cell>
          <cell r="CL13">
            <v>304</v>
          </cell>
          <cell r="CN13">
            <v>73.111111111111114</v>
          </cell>
          <cell r="CO13">
            <v>75</v>
          </cell>
          <cell r="CQ13">
            <v>8.9229629629629628</v>
          </cell>
          <cell r="CR13">
            <v>32205374</v>
          </cell>
          <cell r="CS13">
            <v>32205374</v>
          </cell>
        </row>
        <row r="14">
          <cell r="C14">
            <v>820</v>
          </cell>
          <cell r="D14">
            <v>831</v>
          </cell>
          <cell r="G14">
            <v>820</v>
          </cell>
          <cell r="L14">
            <v>7.62</v>
          </cell>
          <cell r="M14">
            <v>7.71875</v>
          </cell>
          <cell r="N14">
            <v>7.7324999999999999</v>
          </cell>
          <cell r="AB14">
            <v>221</v>
          </cell>
          <cell r="AC14">
            <v>2064</v>
          </cell>
          <cell r="AE14">
            <v>78</v>
          </cell>
          <cell r="AF14">
            <v>1843</v>
          </cell>
          <cell r="AH14">
            <v>183</v>
          </cell>
          <cell r="AI14">
            <v>1823</v>
          </cell>
          <cell r="AQ14">
            <v>652</v>
          </cell>
          <cell r="AR14">
            <v>1100</v>
          </cell>
          <cell r="AW14">
            <v>652</v>
          </cell>
          <cell r="AX14">
            <v>1100</v>
          </cell>
          <cell r="BC14">
            <v>612</v>
          </cell>
          <cell r="BD14">
            <v>1100</v>
          </cell>
          <cell r="BI14">
            <v>612</v>
          </cell>
          <cell r="BJ14">
            <v>1100</v>
          </cell>
          <cell r="BL14">
            <v>5489</v>
          </cell>
          <cell r="BM14">
            <v>4572</v>
          </cell>
          <cell r="BO14">
            <v>97</v>
          </cell>
          <cell r="BP14">
            <v>652</v>
          </cell>
          <cell r="BR14">
            <v>24</v>
          </cell>
          <cell r="BS14">
            <v>97</v>
          </cell>
          <cell r="BU14">
            <v>24.722222222222221</v>
          </cell>
          <cell r="BV14">
            <v>30</v>
          </cell>
          <cell r="BX14">
            <v>8.7411764705882344</v>
          </cell>
          <cell r="BY14">
            <v>522</v>
          </cell>
          <cell r="BZ14">
            <v>652</v>
          </cell>
          <cell r="CB14">
            <v>127</v>
          </cell>
          <cell r="CE14">
            <v>210</v>
          </cell>
          <cell r="CH14">
            <v>185</v>
          </cell>
          <cell r="CK14">
            <v>16</v>
          </cell>
          <cell r="CL14">
            <v>652</v>
          </cell>
          <cell r="CN14">
            <v>25.555555555555557</v>
          </cell>
          <cell r="CO14">
            <v>30</v>
          </cell>
          <cell r="CQ14">
            <v>8.3721804511278197</v>
          </cell>
          <cell r="CR14">
            <v>56572000</v>
          </cell>
          <cell r="CS14">
            <v>64484000</v>
          </cell>
        </row>
        <row r="15">
          <cell r="C15">
            <v>660</v>
          </cell>
          <cell r="D15">
            <v>744</v>
          </cell>
          <cell r="G15">
            <v>684</v>
          </cell>
          <cell r="L15">
            <v>7.7999999999999989</v>
          </cell>
          <cell r="M15">
            <v>7.9</v>
          </cell>
          <cell r="N15">
            <v>7.8</v>
          </cell>
          <cell r="AB15">
            <v>229</v>
          </cell>
          <cell r="AC15">
            <v>1928</v>
          </cell>
          <cell r="AE15">
            <v>162</v>
          </cell>
          <cell r="AF15">
            <v>1810</v>
          </cell>
          <cell r="AH15">
            <v>158</v>
          </cell>
          <cell r="AI15">
            <v>1720</v>
          </cell>
          <cell r="AQ15">
            <v>273</v>
          </cell>
          <cell r="AR15">
            <v>723</v>
          </cell>
          <cell r="AW15">
            <v>273</v>
          </cell>
          <cell r="AX15">
            <v>723</v>
          </cell>
          <cell r="BC15">
            <v>225</v>
          </cell>
          <cell r="BD15">
            <v>723</v>
          </cell>
          <cell r="BI15">
            <v>225</v>
          </cell>
          <cell r="BJ15">
            <v>723</v>
          </cell>
          <cell r="BL15">
            <v>4450</v>
          </cell>
          <cell r="BM15">
            <v>2892</v>
          </cell>
          <cell r="BO15">
            <v>104</v>
          </cell>
          <cell r="BP15">
            <v>273</v>
          </cell>
          <cell r="BR15">
            <v>95</v>
          </cell>
          <cell r="BS15">
            <v>104</v>
          </cell>
          <cell r="BU15">
            <v>197.22222222222223</v>
          </cell>
          <cell r="BV15">
            <v>273</v>
          </cell>
          <cell r="BX15">
            <v>8.3953600773320449</v>
          </cell>
          <cell r="BY15">
            <v>273</v>
          </cell>
          <cell r="BZ15">
            <v>273</v>
          </cell>
          <cell r="CB15">
            <v>126</v>
          </cell>
          <cell r="CE15">
            <v>113</v>
          </cell>
          <cell r="CH15">
            <v>34</v>
          </cell>
          <cell r="CK15">
            <v>2</v>
          </cell>
          <cell r="CL15">
            <v>273</v>
          </cell>
          <cell r="CN15">
            <v>39.722222222222221</v>
          </cell>
          <cell r="CO15">
            <v>50</v>
          </cell>
          <cell r="CQ15">
            <v>8.1064552661381661</v>
          </cell>
          <cell r="CR15">
            <v>65926946.700000003</v>
          </cell>
          <cell r="CS15">
            <v>65926946.700000003</v>
          </cell>
        </row>
        <row r="16">
          <cell r="C16">
            <v>572</v>
          </cell>
          <cell r="D16">
            <v>672</v>
          </cell>
          <cell r="G16">
            <v>600</v>
          </cell>
          <cell r="L16">
            <v>8.1985714285714302</v>
          </cell>
          <cell r="M16">
            <v>8.3971428571428568</v>
          </cell>
          <cell r="N16">
            <v>8.1216666666666679</v>
          </cell>
          <cell r="AB16">
            <v>166</v>
          </cell>
          <cell r="AC16">
            <v>1093</v>
          </cell>
          <cell r="AE16">
            <v>69</v>
          </cell>
          <cell r="AF16">
            <v>1007</v>
          </cell>
          <cell r="AH16">
            <v>38</v>
          </cell>
          <cell r="AI16">
            <v>972</v>
          </cell>
          <cell r="AQ16">
            <v>372</v>
          </cell>
          <cell r="AR16">
            <v>671</v>
          </cell>
          <cell r="AW16">
            <v>372</v>
          </cell>
          <cell r="AX16">
            <v>671</v>
          </cell>
          <cell r="BC16">
            <v>304</v>
          </cell>
          <cell r="BD16">
            <v>671</v>
          </cell>
          <cell r="BI16">
            <v>304</v>
          </cell>
          <cell r="BJ16">
            <v>671</v>
          </cell>
          <cell r="BL16">
            <v>2822</v>
          </cell>
          <cell r="BM16">
            <v>936</v>
          </cell>
          <cell r="BO16">
            <v>27</v>
          </cell>
          <cell r="BP16">
            <v>372</v>
          </cell>
          <cell r="BR16">
            <v>20</v>
          </cell>
          <cell r="BS16">
            <v>27</v>
          </cell>
          <cell r="BU16">
            <v>211.5</v>
          </cell>
          <cell r="BV16">
            <v>274</v>
          </cell>
          <cell r="BX16">
            <v>8.2142546718817897</v>
          </cell>
          <cell r="BY16">
            <v>372</v>
          </cell>
          <cell r="BZ16">
            <v>372</v>
          </cell>
          <cell r="CB16">
            <v>101</v>
          </cell>
          <cell r="CE16">
            <v>141</v>
          </cell>
          <cell r="CH16">
            <v>130</v>
          </cell>
          <cell r="CK16">
            <v>12</v>
          </cell>
          <cell r="CL16">
            <v>372</v>
          </cell>
          <cell r="CN16">
            <v>44.722222222222221</v>
          </cell>
          <cell r="CO16">
            <v>51</v>
          </cell>
          <cell r="CQ16">
            <v>8.4276315789473681</v>
          </cell>
          <cell r="CR16">
            <v>44310514</v>
          </cell>
          <cell r="CS16">
            <v>44815996</v>
          </cell>
        </row>
        <row r="17">
          <cell r="C17">
            <v>360</v>
          </cell>
          <cell r="D17">
            <v>428</v>
          </cell>
          <cell r="G17">
            <v>360</v>
          </cell>
          <cell r="L17">
            <v>8.2666666666666675</v>
          </cell>
          <cell r="M17">
            <v>8.3166666666666682</v>
          </cell>
          <cell r="N17">
            <v>7.8166666666666664</v>
          </cell>
          <cell r="AB17">
            <v>50</v>
          </cell>
          <cell r="AC17">
            <v>608</v>
          </cell>
          <cell r="AE17">
            <v>44</v>
          </cell>
          <cell r="AF17">
            <v>623</v>
          </cell>
          <cell r="AH17">
            <v>40</v>
          </cell>
          <cell r="AI17">
            <v>586</v>
          </cell>
          <cell r="AQ17">
            <v>229</v>
          </cell>
          <cell r="AR17">
            <v>346</v>
          </cell>
          <cell r="AW17">
            <v>229</v>
          </cell>
          <cell r="AX17">
            <v>346</v>
          </cell>
          <cell r="BC17">
            <v>200</v>
          </cell>
          <cell r="BD17">
            <v>346</v>
          </cell>
          <cell r="BI17">
            <v>200</v>
          </cell>
          <cell r="BJ17">
            <v>346</v>
          </cell>
          <cell r="BL17">
            <v>2171</v>
          </cell>
          <cell r="BM17">
            <v>1574</v>
          </cell>
          <cell r="BO17">
            <v>91</v>
          </cell>
          <cell r="BP17">
            <v>229</v>
          </cell>
          <cell r="BR17">
            <v>76</v>
          </cell>
          <cell r="BS17">
            <v>91</v>
          </cell>
          <cell r="BU17">
            <v>125.38888888888889</v>
          </cell>
          <cell r="BV17">
            <v>157</v>
          </cell>
          <cell r="BX17">
            <v>8.4092284417549159</v>
          </cell>
          <cell r="BY17">
            <v>226</v>
          </cell>
          <cell r="BZ17">
            <v>229</v>
          </cell>
          <cell r="CB17">
            <v>79</v>
          </cell>
          <cell r="CE17">
            <v>74</v>
          </cell>
          <cell r="CH17">
            <v>73</v>
          </cell>
          <cell r="CK17">
            <v>60</v>
          </cell>
          <cell r="CL17">
            <v>229</v>
          </cell>
          <cell r="CN17">
            <v>29.777777777777779</v>
          </cell>
          <cell r="CO17">
            <v>36</v>
          </cell>
          <cell r="CQ17">
            <v>8.2261146496815289</v>
          </cell>
          <cell r="CR17">
            <v>26119195.5</v>
          </cell>
          <cell r="CS17">
            <v>26351232.27</v>
          </cell>
        </row>
        <row r="18">
          <cell r="C18">
            <v>508</v>
          </cell>
          <cell r="D18">
            <v>508</v>
          </cell>
          <cell r="G18">
            <v>519</v>
          </cell>
          <cell r="L18">
            <v>8.2833333333333332</v>
          </cell>
          <cell r="M18">
            <v>8.2666666666666675</v>
          </cell>
          <cell r="N18">
            <v>7.9666666666666659</v>
          </cell>
          <cell r="AB18">
            <v>73</v>
          </cell>
          <cell r="AC18">
            <v>983</v>
          </cell>
          <cell r="AE18">
            <v>70</v>
          </cell>
          <cell r="AF18">
            <v>934</v>
          </cell>
          <cell r="AH18">
            <v>87</v>
          </cell>
          <cell r="AI18">
            <v>904</v>
          </cell>
          <cell r="AQ18">
            <v>270</v>
          </cell>
          <cell r="AR18">
            <v>424</v>
          </cell>
          <cell r="AW18">
            <v>270</v>
          </cell>
          <cell r="AX18">
            <v>424</v>
          </cell>
          <cell r="BC18">
            <v>270</v>
          </cell>
          <cell r="BD18">
            <v>424</v>
          </cell>
          <cell r="BI18">
            <v>270</v>
          </cell>
          <cell r="BJ18">
            <v>424</v>
          </cell>
          <cell r="BL18">
            <v>2971</v>
          </cell>
          <cell r="BM18">
            <v>2967</v>
          </cell>
          <cell r="BO18">
            <v>124</v>
          </cell>
          <cell r="BP18">
            <v>270</v>
          </cell>
          <cell r="BR18">
            <v>78</v>
          </cell>
          <cell r="BS18">
            <v>124</v>
          </cell>
          <cell r="BU18">
            <v>24.5</v>
          </cell>
          <cell r="BV18">
            <v>30</v>
          </cell>
          <cell r="BX18">
            <v>8.3425196850393704</v>
          </cell>
          <cell r="BY18">
            <v>270</v>
          </cell>
          <cell r="BZ18">
            <v>270</v>
          </cell>
          <cell r="CB18">
            <v>127</v>
          </cell>
          <cell r="CE18">
            <v>85</v>
          </cell>
          <cell r="CH18">
            <v>58</v>
          </cell>
          <cell r="CK18">
            <v>10</v>
          </cell>
          <cell r="CL18">
            <v>270</v>
          </cell>
          <cell r="CN18">
            <v>26.111111111111111</v>
          </cell>
          <cell r="CO18">
            <v>30</v>
          </cell>
          <cell r="CQ18">
            <v>8.3246268656716413</v>
          </cell>
          <cell r="CR18">
            <v>35492106</v>
          </cell>
          <cell r="CS18">
            <v>35492106</v>
          </cell>
        </row>
        <row r="19">
          <cell r="C19">
            <v>388</v>
          </cell>
          <cell r="D19">
            <v>388</v>
          </cell>
          <cell r="G19">
            <v>388</v>
          </cell>
          <cell r="L19">
            <v>8.36</v>
          </cell>
          <cell r="M19">
            <v>8.26</v>
          </cell>
          <cell r="N19">
            <v>8.26</v>
          </cell>
          <cell r="AB19">
            <v>20</v>
          </cell>
          <cell r="AC19">
            <v>630</v>
          </cell>
          <cell r="AE19">
            <v>5</v>
          </cell>
          <cell r="AF19">
            <v>581</v>
          </cell>
          <cell r="AH19">
            <v>2</v>
          </cell>
          <cell r="AI19">
            <v>557</v>
          </cell>
          <cell r="AQ19">
            <v>224</v>
          </cell>
          <cell r="AR19">
            <v>332</v>
          </cell>
          <cell r="AW19">
            <v>224</v>
          </cell>
          <cell r="AX19">
            <v>332</v>
          </cell>
          <cell r="BC19">
            <v>177</v>
          </cell>
          <cell r="BD19">
            <v>332</v>
          </cell>
          <cell r="BI19">
            <v>177</v>
          </cell>
          <cell r="BJ19">
            <v>332</v>
          </cell>
          <cell r="BL19">
            <v>1572</v>
          </cell>
          <cell r="BM19">
            <v>1495</v>
          </cell>
          <cell r="BO19">
            <v>223</v>
          </cell>
          <cell r="BP19">
            <v>224</v>
          </cell>
          <cell r="BR19">
            <v>215</v>
          </cell>
          <cell r="BS19">
            <v>223</v>
          </cell>
          <cell r="BU19">
            <v>172.72222222222223</v>
          </cell>
          <cell r="BV19">
            <v>185</v>
          </cell>
          <cell r="BX19">
            <v>9.4767932489451479</v>
          </cell>
          <cell r="BY19">
            <v>224</v>
          </cell>
          <cell r="BZ19">
            <v>224</v>
          </cell>
          <cell r="CB19">
            <v>24</v>
          </cell>
          <cell r="CE19">
            <v>72</v>
          </cell>
          <cell r="CH19">
            <v>128</v>
          </cell>
          <cell r="CK19">
            <v>49</v>
          </cell>
          <cell r="CL19">
            <v>224</v>
          </cell>
          <cell r="CN19">
            <v>32.555555555555557</v>
          </cell>
          <cell r="CO19">
            <v>37</v>
          </cell>
          <cell r="CQ19">
            <v>9.2090225563909769</v>
          </cell>
          <cell r="CR19">
            <v>28068674</v>
          </cell>
          <cell r="CS19">
            <v>28068674</v>
          </cell>
        </row>
        <row r="20">
          <cell r="C20">
            <v>547</v>
          </cell>
          <cell r="D20">
            <v>547</v>
          </cell>
          <cell r="G20">
            <v>547</v>
          </cell>
          <cell r="L20">
            <v>8.58</v>
          </cell>
          <cell r="M20">
            <v>8.5400000000000009</v>
          </cell>
          <cell r="N20">
            <v>8.5599999999999987</v>
          </cell>
          <cell r="AB20">
            <v>107</v>
          </cell>
          <cell r="AC20">
            <v>1005</v>
          </cell>
          <cell r="AE20">
            <v>43</v>
          </cell>
          <cell r="AF20">
            <v>884</v>
          </cell>
          <cell r="AH20">
            <v>34</v>
          </cell>
          <cell r="AI20">
            <v>841</v>
          </cell>
          <cell r="AQ20">
            <v>408</v>
          </cell>
          <cell r="AR20">
            <v>618</v>
          </cell>
          <cell r="AW20">
            <v>408</v>
          </cell>
          <cell r="AX20">
            <v>618</v>
          </cell>
          <cell r="BC20">
            <v>406</v>
          </cell>
          <cell r="BD20">
            <v>618</v>
          </cell>
          <cell r="BI20">
            <v>406</v>
          </cell>
          <cell r="BJ20">
            <v>618</v>
          </cell>
          <cell r="BL20">
            <v>2302</v>
          </cell>
          <cell r="BM20">
            <v>1725</v>
          </cell>
          <cell r="BO20">
            <v>131</v>
          </cell>
          <cell r="BP20">
            <v>408</v>
          </cell>
          <cell r="BR20">
            <v>131</v>
          </cell>
          <cell r="BS20">
            <v>131</v>
          </cell>
          <cell r="BU20">
            <v>222</v>
          </cell>
          <cell r="BV20">
            <v>237</v>
          </cell>
          <cell r="BX20">
            <v>9.1161259990597081</v>
          </cell>
          <cell r="BY20">
            <v>408</v>
          </cell>
          <cell r="BZ20">
            <v>408</v>
          </cell>
          <cell r="CB20">
            <v>91</v>
          </cell>
          <cell r="CE20">
            <v>160</v>
          </cell>
          <cell r="CH20">
            <v>157</v>
          </cell>
          <cell r="CK20">
            <v>38</v>
          </cell>
          <cell r="CL20">
            <v>408</v>
          </cell>
          <cell r="CN20">
            <v>213.5</v>
          </cell>
          <cell r="CO20">
            <v>237</v>
          </cell>
          <cell r="CQ20">
            <v>8.7954437588989087</v>
          </cell>
          <cell r="CR20">
            <v>31316344.809999999</v>
          </cell>
          <cell r="CS20">
            <v>36954394</v>
          </cell>
        </row>
        <row r="21">
          <cell r="C21">
            <v>740</v>
          </cell>
          <cell r="D21">
            <v>818</v>
          </cell>
          <cell r="G21">
            <v>740</v>
          </cell>
          <cell r="L21">
            <v>8.2040000000000006</v>
          </cell>
          <cell r="M21">
            <v>8.2780000000000005</v>
          </cell>
          <cell r="N21">
            <v>8.161999999999999</v>
          </cell>
          <cell r="AB21">
            <v>116</v>
          </cell>
          <cell r="AC21">
            <v>1207</v>
          </cell>
          <cell r="AE21">
            <v>251</v>
          </cell>
          <cell r="AF21">
            <v>1026</v>
          </cell>
          <cell r="AH21">
            <v>161</v>
          </cell>
          <cell r="AI21">
            <v>917</v>
          </cell>
          <cell r="AQ21">
            <v>346</v>
          </cell>
          <cell r="AR21">
            <v>633</v>
          </cell>
          <cell r="AW21">
            <v>346</v>
          </cell>
          <cell r="AX21">
            <v>633</v>
          </cell>
          <cell r="BC21">
            <v>346</v>
          </cell>
          <cell r="BD21">
            <v>633</v>
          </cell>
          <cell r="BI21">
            <v>346</v>
          </cell>
          <cell r="BJ21">
            <v>633</v>
          </cell>
          <cell r="BL21">
            <v>2353</v>
          </cell>
          <cell r="BM21">
            <v>2315</v>
          </cell>
          <cell r="BO21">
            <v>218</v>
          </cell>
          <cell r="BP21">
            <v>346</v>
          </cell>
          <cell r="BR21">
            <v>192</v>
          </cell>
          <cell r="BS21">
            <v>218</v>
          </cell>
          <cell r="BU21">
            <v>24.333333333333332</v>
          </cell>
          <cell r="BV21">
            <v>30</v>
          </cell>
          <cell r="BX21">
            <v>8.3793103448275854</v>
          </cell>
          <cell r="BY21">
            <v>340</v>
          </cell>
          <cell r="BZ21">
            <v>346</v>
          </cell>
          <cell r="CB21">
            <v>108</v>
          </cell>
          <cell r="CE21">
            <v>150</v>
          </cell>
          <cell r="CH21">
            <v>82</v>
          </cell>
          <cell r="CK21">
            <v>12</v>
          </cell>
          <cell r="CL21">
            <v>346</v>
          </cell>
          <cell r="CN21">
            <v>25.5</v>
          </cell>
          <cell r="CO21">
            <v>30</v>
          </cell>
          <cell r="CQ21">
            <v>8.4237918215613377</v>
          </cell>
          <cell r="CR21">
            <v>35256180</v>
          </cell>
          <cell r="CS21">
            <v>36503210</v>
          </cell>
        </row>
        <row r="22">
          <cell r="C22">
            <v>374</v>
          </cell>
          <cell r="D22">
            <v>480</v>
          </cell>
          <cell r="G22">
            <v>374</v>
          </cell>
          <cell r="L22">
            <v>8.379999999999999</v>
          </cell>
          <cell r="M22">
            <v>8.52</v>
          </cell>
          <cell r="N22">
            <v>8.34</v>
          </cell>
          <cell r="AB22">
            <v>30</v>
          </cell>
          <cell r="AC22">
            <v>613</v>
          </cell>
          <cell r="AE22">
            <v>39</v>
          </cell>
          <cell r="AF22">
            <v>562</v>
          </cell>
          <cell r="AH22">
            <v>19</v>
          </cell>
          <cell r="AI22">
            <v>515</v>
          </cell>
          <cell r="AQ22">
            <v>209</v>
          </cell>
          <cell r="AR22">
            <v>292</v>
          </cell>
          <cell r="AW22">
            <v>209</v>
          </cell>
          <cell r="AX22">
            <v>292</v>
          </cell>
          <cell r="BC22">
            <v>204</v>
          </cell>
          <cell r="BD22">
            <v>292</v>
          </cell>
          <cell r="BI22">
            <v>204</v>
          </cell>
          <cell r="BJ22">
            <v>292</v>
          </cell>
          <cell r="BL22">
            <v>1961</v>
          </cell>
          <cell r="BM22">
            <v>1728</v>
          </cell>
          <cell r="BO22">
            <v>62</v>
          </cell>
          <cell r="BP22">
            <v>209</v>
          </cell>
          <cell r="BR22">
            <v>62</v>
          </cell>
          <cell r="BS22">
            <v>62</v>
          </cell>
          <cell r="BU22">
            <v>64.722222222222229</v>
          </cell>
          <cell r="BV22">
            <v>75</v>
          </cell>
          <cell r="BX22">
            <v>8.6044718581341559</v>
          </cell>
          <cell r="BY22">
            <v>209</v>
          </cell>
          <cell r="BZ22">
            <v>209</v>
          </cell>
          <cell r="CB22">
            <v>61</v>
          </cell>
          <cell r="CE22">
            <v>95</v>
          </cell>
          <cell r="CH22">
            <v>53</v>
          </cell>
          <cell r="CK22">
            <v>23</v>
          </cell>
          <cell r="CL22">
            <v>209</v>
          </cell>
          <cell r="CN22">
            <v>26.5</v>
          </cell>
          <cell r="CO22">
            <v>30</v>
          </cell>
          <cell r="CQ22">
            <v>8.4962962962962969</v>
          </cell>
          <cell r="CR22">
            <v>22819272</v>
          </cell>
          <cell r="CS22">
            <v>23469391</v>
          </cell>
        </row>
        <row r="23">
          <cell r="B23" t="str">
            <v>CANCÚN</v>
          </cell>
          <cell r="C23">
            <v>743</v>
          </cell>
          <cell r="D23">
            <v>969</v>
          </cell>
          <cell r="G23">
            <v>840</v>
          </cell>
          <cell r="L23">
            <v>8.8285714285714274</v>
          </cell>
          <cell r="M23">
            <v>8.6571428571428566</v>
          </cell>
          <cell r="N23">
            <v>8.6571428571428584</v>
          </cell>
          <cell r="AB23">
            <v>193</v>
          </cell>
          <cell r="AC23">
            <v>1338</v>
          </cell>
          <cell r="AE23">
            <v>101</v>
          </cell>
          <cell r="AF23">
            <v>1175</v>
          </cell>
          <cell r="AH23">
            <v>37</v>
          </cell>
          <cell r="AI23">
            <v>1102</v>
          </cell>
          <cell r="AQ23">
            <v>349</v>
          </cell>
          <cell r="AR23">
            <v>585</v>
          </cell>
          <cell r="AT23">
            <v>35</v>
          </cell>
          <cell r="AU23">
            <v>79</v>
          </cell>
          <cell r="AW23">
            <v>384</v>
          </cell>
          <cell r="AX23">
            <v>664</v>
          </cell>
          <cell r="BC23">
            <v>306</v>
          </cell>
          <cell r="BD23">
            <v>585</v>
          </cell>
          <cell r="BF23">
            <v>35</v>
          </cell>
          <cell r="BG23">
            <v>79</v>
          </cell>
          <cell r="BI23">
            <v>341</v>
          </cell>
          <cell r="BJ23">
            <v>664</v>
          </cell>
          <cell r="BL23">
            <v>4338</v>
          </cell>
          <cell r="BM23">
            <v>4260</v>
          </cell>
          <cell r="BO23">
            <v>248</v>
          </cell>
          <cell r="BP23">
            <v>384</v>
          </cell>
          <cell r="BR23">
            <v>107</v>
          </cell>
          <cell r="BS23">
            <v>248</v>
          </cell>
          <cell r="BU23">
            <v>92.444444444444443</v>
          </cell>
          <cell r="BV23">
            <v>105</v>
          </cell>
          <cell r="BX23">
            <v>8.8129305776364593</v>
          </cell>
          <cell r="BY23">
            <v>384</v>
          </cell>
          <cell r="BZ23">
            <v>384</v>
          </cell>
          <cell r="CB23">
            <v>83</v>
          </cell>
          <cell r="CE23">
            <v>162</v>
          </cell>
          <cell r="CH23">
            <v>139</v>
          </cell>
          <cell r="CK23">
            <v>31</v>
          </cell>
          <cell r="CL23">
            <v>384</v>
          </cell>
          <cell r="CN23">
            <v>27.722222222222221</v>
          </cell>
          <cell r="CO23">
            <v>30</v>
          </cell>
          <cell r="CQ23">
            <v>8.6059479553903344</v>
          </cell>
          <cell r="CR23">
            <v>58251740</v>
          </cell>
          <cell r="CS23">
            <v>58251740</v>
          </cell>
        </row>
        <row r="24">
          <cell r="C24">
            <v>478</v>
          </cell>
          <cell r="D24">
            <v>478</v>
          </cell>
          <cell r="G24">
            <v>607</v>
          </cell>
          <cell r="L24">
            <v>8.2833333333333332</v>
          </cell>
          <cell r="M24">
            <v>8.1333333333333346</v>
          </cell>
          <cell r="N24">
            <v>8.1666666666666661</v>
          </cell>
          <cell r="AB24">
            <v>122</v>
          </cell>
          <cell r="AC24">
            <v>922</v>
          </cell>
          <cell r="AE24">
            <v>29</v>
          </cell>
          <cell r="AF24">
            <v>809</v>
          </cell>
          <cell r="AH24">
            <v>81</v>
          </cell>
          <cell r="AI24">
            <v>780</v>
          </cell>
          <cell r="AQ24">
            <v>298</v>
          </cell>
          <cell r="AR24">
            <v>491</v>
          </cell>
          <cell r="AW24">
            <v>298</v>
          </cell>
          <cell r="AX24">
            <v>491</v>
          </cell>
          <cell r="BC24">
            <v>206</v>
          </cell>
          <cell r="BD24">
            <v>491</v>
          </cell>
          <cell r="BI24">
            <v>206</v>
          </cell>
          <cell r="BJ24">
            <v>491</v>
          </cell>
          <cell r="BL24">
            <v>1056</v>
          </cell>
          <cell r="BM24">
            <v>710</v>
          </cell>
          <cell r="BO24">
            <v>175</v>
          </cell>
          <cell r="BP24">
            <v>298</v>
          </cell>
          <cell r="BR24">
            <v>175</v>
          </cell>
          <cell r="BS24">
            <v>175</v>
          </cell>
          <cell r="BU24">
            <v>23.055555555555557</v>
          </cell>
          <cell r="BV24">
            <v>30</v>
          </cell>
          <cell r="BX24">
            <v>8.6913043478260867</v>
          </cell>
          <cell r="BY24">
            <v>249</v>
          </cell>
          <cell r="BZ24">
            <v>298</v>
          </cell>
          <cell r="CB24">
            <v>8</v>
          </cell>
          <cell r="CE24">
            <v>59</v>
          </cell>
          <cell r="CH24">
            <v>182</v>
          </cell>
          <cell r="CK24">
            <v>19</v>
          </cell>
          <cell r="CL24">
            <v>298</v>
          </cell>
          <cell r="CN24">
            <v>25.722222222222221</v>
          </cell>
          <cell r="CO24">
            <v>30</v>
          </cell>
          <cell r="CQ24">
            <v>8.4212523719165091</v>
          </cell>
          <cell r="CR24">
            <v>35391316</v>
          </cell>
          <cell r="CS24">
            <v>35391316</v>
          </cell>
        </row>
        <row r="25">
          <cell r="B25" t="str">
            <v>SIERRA HIDALGUENSE</v>
          </cell>
          <cell r="C25">
            <v>364</v>
          </cell>
          <cell r="D25">
            <v>376</v>
          </cell>
          <cell r="G25">
            <v>364</v>
          </cell>
          <cell r="L25">
            <v>8.668000000000001</v>
          </cell>
          <cell r="M25">
            <v>8.3259999999999987</v>
          </cell>
          <cell r="N25">
            <v>8.5879999999999992</v>
          </cell>
          <cell r="AB25">
            <v>64</v>
          </cell>
          <cell r="AC25">
            <v>552</v>
          </cell>
          <cell r="AE25">
            <v>50</v>
          </cell>
          <cell r="AF25">
            <v>488</v>
          </cell>
          <cell r="AH25">
            <v>50</v>
          </cell>
          <cell r="AI25">
            <v>438</v>
          </cell>
          <cell r="AQ25">
            <v>132</v>
          </cell>
          <cell r="AR25">
            <v>223</v>
          </cell>
          <cell r="AT25">
            <v>14</v>
          </cell>
          <cell r="AU25">
            <v>19</v>
          </cell>
          <cell r="AW25">
            <v>146</v>
          </cell>
          <cell r="AX25">
            <v>242</v>
          </cell>
          <cell r="BC25">
            <v>132</v>
          </cell>
          <cell r="BD25">
            <v>223</v>
          </cell>
          <cell r="BF25">
            <v>14</v>
          </cell>
          <cell r="BG25">
            <v>19</v>
          </cell>
          <cell r="BI25">
            <v>146</v>
          </cell>
          <cell r="BJ25">
            <v>242</v>
          </cell>
          <cell r="BL25">
            <v>1471</v>
          </cell>
          <cell r="BM25">
            <v>1200</v>
          </cell>
          <cell r="BO25">
            <v>65</v>
          </cell>
          <cell r="BP25">
            <v>146</v>
          </cell>
          <cell r="BR25">
            <v>35</v>
          </cell>
          <cell r="BS25">
            <v>65</v>
          </cell>
          <cell r="BU25">
            <v>125.16666666666667</v>
          </cell>
          <cell r="BV25">
            <v>146</v>
          </cell>
          <cell r="BX25">
            <v>8.5443833464257661</v>
          </cell>
          <cell r="BY25">
            <v>146</v>
          </cell>
          <cell r="BZ25">
            <v>146</v>
          </cell>
          <cell r="CB25">
            <v>22</v>
          </cell>
          <cell r="CE25">
            <v>56</v>
          </cell>
          <cell r="CH25">
            <v>68</v>
          </cell>
          <cell r="CK25">
            <v>52</v>
          </cell>
          <cell r="CL25">
            <v>146</v>
          </cell>
          <cell r="CN25">
            <v>74.888888888888886</v>
          </cell>
          <cell r="CO25">
            <v>84</v>
          </cell>
          <cell r="CQ25">
            <v>8.8306878306878307</v>
          </cell>
          <cell r="CR25">
            <v>22409216.59</v>
          </cell>
          <cell r="CS25">
            <v>23823578</v>
          </cell>
        </row>
        <row r="26">
          <cell r="B26" t="str">
            <v>IZÚCAR DE MATAMOROS</v>
          </cell>
          <cell r="C26">
            <v>493</v>
          </cell>
          <cell r="D26">
            <v>555</v>
          </cell>
          <cell r="G26">
            <v>493</v>
          </cell>
          <cell r="L26">
            <v>8.4</v>
          </cell>
          <cell r="M26">
            <v>8.0400000000000009</v>
          </cell>
          <cell r="N26">
            <v>7.94</v>
          </cell>
          <cell r="AB26">
            <v>70</v>
          </cell>
          <cell r="AC26">
            <v>863</v>
          </cell>
          <cell r="AE26">
            <v>49</v>
          </cell>
          <cell r="AF26">
            <v>817</v>
          </cell>
          <cell r="AH26">
            <v>33</v>
          </cell>
          <cell r="AI26">
            <v>770</v>
          </cell>
          <cell r="AQ26">
            <v>280</v>
          </cell>
          <cell r="AR26">
            <v>428</v>
          </cell>
          <cell r="AT26">
            <v>17</v>
          </cell>
          <cell r="AU26">
            <v>22</v>
          </cell>
          <cell r="AW26">
            <v>297</v>
          </cell>
          <cell r="AX26">
            <v>450</v>
          </cell>
          <cell r="BC26">
            <v>231</v>
          </cell>
          <cell r="BD26">
            <v>428</v>
          </cell>
          <cell r="BF26">
            <v>6</v>
          </cell>
          <cell r="BG26">
            <v>22</v>
          </cell>
          <cell r="BI26">
            <v>237</v>
          </cell>
          <cell r="BJ26">
            <v>450</v>
          </cell>
          <cell r="BL26">
            <v>2046</v>
          </cell>
          <cell r="BM26">
            <v>1619</v>
          </cell>
          <cell r="BO26">
            <v>54</v>
          </cell>
          <cell r="BP26">
            <v>297</v>
          </cell>
          <cell r="BR26">
            <v>46</v>
          </cell>
          <cell r="BS26">
            <v>54</v>
          </cell>
          <cell r="BU26">
            <v>26.111111111111111</v>
          </cell>
          <cell r="BV26">
            <v>30</v>
          </cell>
          <cell r="BX26">
            <v>8.4111111111111114</v>
          </cell>
          <cell r="BY26">
            <v>293</v>
          </cell>
          <cell r="BZ26">
            <v>297</v>
          </cell>
          <cell r="CB26">
            <v>116</v>
          </cell>
          <cell r="CE26">
            <v>90</v>
          </cell>
          <cell r="CH26">
            <v>87</v>
          </cell>
          <cell r="CK26">
            <v>28</v>
          </cell>
          <cell r="CL26">
            <v>297</v>
          </cell>
          <cell r="CN26">
            <v>28.333333333333332</v>
          </cell>
          <cell r="CO26">
            <v>30</v>
          </cell>
          <cell r="CQ26">
            <v>9.1654135338345863</v>
          </cell>
          <cell r="CR26">
            <v>32509552</v>
          </cell>
          <cell r="CS26">
            <v>32509552</v>
          </cell>
        </row>
        <row r="27">
          <cell r="B27" t="str">
            <v xml:space="preserve">JALISCO </v>
          </cell>
          <cell r="C27">
            <v>638</v>
          </cell>
          <cell r="D27">
            <v>642</v>
          </cell>
          <cell r="G27">
            <v>642</v>
          </cell>
          <cell r="L27">
            <v>8.6887499999999989</v>
          </cell>
          <cell r="M27">
            <v>8.7162500000000005</v>
          </cell>
          <cell r="N27">
            <v>8.7175000000000011</v>
          </cell>
          <cell r="AB27">
            <v>264</v>
          </cell>
          <cell r="AC27">
            <v>2027</v>
          </cell>
          <cell r="AE27">
            <v>249</v>
          </cell>
          <cell r="AF27">
            <v>1953</v>
          </cell>
          <cell r="AH27">
            <v>250</v>
          </cell>
          <cell r="AI27">
            <v>1946</v>
          </cell>
          <cell r="AQ27">
            <v>232</v>
          </cell>
          <cell r="AR27">
            <v>423</v>
          </cell>
          <cell r="AT27">
            <v>67</v>
          </cell>
          <cell r="AU27">
            <v>133</v>
          </cell>
          <cell r="AW27">
            <v>299</v>
          </cell>
          <cell r="AX27">
            <v>556</v>
          </cell>
          <cell r="BC27">
            <v>232</v>
          </cell>
          <cell r="BD27">
            <v>423</v>
          </cell>
          <cell r="BF27">
            <v>67</v>
          </cell>
          <cell r="BG27">
            <v>133</v>
          </cell>
          <cell r="BI27">
            <v>299</v>
          </cell>
          <cell r="BJ27">
            <v>556</v>
          </cell>
          <cell r="BL27">
            <v>2075</v>
          </cell>
          <cell r="BM27">
            <v>1716</v>
          </cell>
          <cell r="BO27">
            <v>146</v>
          </cell>
          <cell r="BP27">
            <v>299</v>
          </cell>
          <cell r="BR27">
            <v>93</v>
          </cell>
          <cell r="BS27">
            <v>146</v>
          </cell>
          <cell r="BU27">
            <v>21.722222222222221</v>
          </cell>
          <cell r="BV27">
            <v>30</v>
          </cell>
          <cell r="BX27">
            <v>8.4615384615384617</v>
          </cell>
          <cell r="BY27">
            <v>246</v>
          </cell>
          <cell r="BZ27">
            <v>299</v>
          </cell>
          <cell r="CB27">
            <v>87</v>
          </cell>
          <cell r="CE27">
            <v>80</v>
          </cell>
          <cell r="CH27">
            <v>79</v>
          </cell>
          <cell r="CK27">
            <v>13</v>
          </cell>
          <cell r="CL27">
            <v>299</v>
          </cell>
          <cell r="CN27">
            <v>32.555555555555557</v>
          </cell>
          <cell r="CO27">
            <v>34</v>
          </cell>
          <cell r="CQ27">
            <v>8.6666666666666661</v>
          </cell>
          <cell r="CR27">
            <v>52371657.049999997</v>
          </cell>
          <cell r="CS27">
            <v>54984090.859999999</v>
          </cell>
        </row>
        <row r="28">
          <cell r="C28">
            <v>527</v>
          </cell>
          <cell r="D28">
            <v>558</v>
          </cell>
          <cell r="G28">
            <v>527</v>
          </cell>
          <cell r="L28">
            <v>8.35</v>
          </cell>
          <cell r="M28">
            <v>8.2999999999999989</v>
          </cell>
          <cell r="N28">
            <v>8.2499999999999982</v>
          </cell>
          <cell r="AB28">
            <v>125</v>
          </cell>
          <cell r="AC28">
            <v>955</v>
          </cell>
          <cell r="AE28">
            <v>87</v>
          </cell>
          <cell r="AF28">
            <v>868</v>
          </cell>
          <cell r="AH28">
            <v>117</v>
          </cell>
          <cell r="AI28">
            <v>791</v>
          </cell>
          <cell r="AQ28">
            <v>266</v>
          </cell>
          <cell r="AR28">
            <v>479</v>
          </cell>
          <cell r="AW28">
            <v>266</v>
          </cell>
          <cell r="AX28">
            <v>479</v>
          </cell>
          <cell r="BC28">
            <v>219</v>
          </cell>
          <cell r="BD28">
            <v>479</v>
          </cell>
          <cell r="BI28">
            <v>219</v>
          </cell>
          <cell r="BJ28">
            <v>479</v>
          </cell>
          <cell r="BL28">
            <v>1582</v>
          </cell>
          <cell r="BM28">
            <v>1238</v>
          </cell>
          <cell r="BO28">
            <v>95</v>
          </cell>
          <cell r="BP28">
            <v>266</v>
          </cell>
          <cell r="BR28">
            <v>86</v>
          </cell>
          <cell r="BS28">
            <v>95</v>
          </cell>
          <cell r="BU28">
            <v>56.277777777777779</v>
          </cell>
          <cell r="BV28">
            <v>75</v>
          </cell>
          <cell r="BX28">
            <v>8.4875107665805345</v>
          </cell>
          <cell r="BY28">
            <v>263</v>
          </cell>
          <cell r="BZ28">
            <v>266</v>
          </cell>
          <cell r="CB28">
            <v>81</v>
          </cell>
          <cell r="CE28">
            <v>90</v>
          </cell>
          <cell r="CH28">
            <v>92</v>
          </cell>
          <cell r="CK28">
            <v>28</v>
          </cell>
          <cell r="CL28">
            <v>266</v>
          </cell>
          <cell r="CN28">
            <v>25.888888888888889</v>
          </cell>
          <cell r="CO28">
            <v>30</v>
          </cell>
          <cell r="CQ28">
            <v>8.6940298507462686</v>
          </cell>
          <cell r="CR28">
            <v>33134013.57</v>
          </cell>
          <cell r="CS28">
            <v>39558522</v>
          </cell>
        </row>
        <row r="29">
          <cell r="B29" t="str">
            <v>TORREÓN</v>
          </cell>
          <cell r="C29">
            <v>762</v>
          </cell>
          <cell r="D29">
            <v>762</v>
          </cell>
          <cell r="G29">
            <v>765</v>
          </cell>
          <cell r="L29">
            <v>7.583333333333333</v>
          </cell>
          <cell r="M29">
            <v>7.7833333333333341</v>
          </cell>
          <cell r="N29">
            <v>7.833333333333333</v>
          </cell>
          <cell r="AB29">
            <v>204</v>
          </cell>
          <cell r="AC29">
            <v>1254</v>
          </cell>
          <cell r="AE29">
            <v>123</v>
          </cell>
          <cell r="AF29">
            <v>1111</v>
          </cell>
          <cell r="AH29">
            <v>122</v>
          </cell>
          <cell r="AI29">
            <v>982</v>
          </cell>
          <cell r="AN29">
            <v>3</v>
          </cell>
          <cell r="AO29">
            <v>3</v>
          </cell>
          <cell r="AQ29">
            <v>309</v>
          </cell>
          <cell r="AR29">
            <v>591</v>
          </cell>
          <cell r="AT29">
            <v>30</v>
          </cell>
          <cell r="AU29">
            <v>58</v>
          </cell>
          <cell r="AW29">
            <v>342</v>
          </cell>
          <cell r="AX29">
            <v>652</v>
          </cell>
          <cell r="AZ29">
            <v>3</v>
          </cell>
          <cell r="BA29">
            <v>3</v>
          </cell>
          <cell r="BC29">
            <v>309</v>
          </cell>
          <cell r="BD29">
            <v>591</v>
          </cell>
          <cell r="BF29">
            <v>30</v>
          </cell>
          <cell r="BG29">
            <v>58</v>
          </cell>
          <cell r="BI29">
            <v>342</v>
          </cell>
          <cell r="BJ29">
            <v>652</v>
          </cell>
          <cell r="BL29">
            <v>2614</v>
          </cell>
          <cell r="BM29">
            <v>1579</v>
          </cell>
          <cell r="BO29">
            <v>178</v>
          </cell>
          <cell r="BP29">
            <v>342</v>
          </cell>
          <cell r="BR29">
            <v>114</v>
          </cell>
          <cell r="BS29">
            <v>178</v>
          </cell>
          <cell r="BU29">
            <v>23.833333333333332</v>
          </cell>
          <cell r="BV29">
            <v>30</v>
          </cell>
          <cell r="BX29">
            <v>8.4851063829787226</v>
          </cell>
          <cell r="BY29">
            <v>342</v>
          </cell>
          <cell r="BZ29">
            <v>342</v>
          </cell>
          <cell r="CB29">
            <v>64</v>
          </cell>
          <cell r="CE29">
            <v>119</v>
          </cell>
          <cell r="CH29">
            <v>159</v>
          </cell>
          <cell r="CK29">
            <v>38</v>
          </cell>
          <cell r="CL29">
            <v>342</v>
          </cell>
          <cell r="CN29">
            <v>27.555555555555557</v>
          </cell>
          <cell r="CO29">
            <v>30</v>
          </cell>
          <cell r="CQ29">
            <v>8.7327102803738317</v>
          </cell>
          <cell r="CR29">
            <v>32864113.289999999</v>
          </cell>
          <cell r="CS29">
            <v>33617869.979999997</v>
          </cell>
        </row>
        <row r="30">
          <cell r="B30" t="str">
            <v>SANTA CATARINA</v>
          </cell>
          <cell r="C30">
            <v>457</v>
          </cell>
          <cell r="D30">
            <v>457</v>
          </cell>
          <cell r="G30">
            <v>457</v>
          </cell>
          <cell r="L30">
            <v>8.8200000000000021</v>
          </cell>
          <cell r="M30">
            <v>8.84</v>
          </cell>
          <cell r="N30">
            <v>8.74</v>
          </cell>
          <cell r="AB30">
            <v>80</v>
          </cell>
          <cell r="AC30">
            <v>727</v>
          </cell>
          <cell r="AE30">
            <v>53</v>
          </cell>
          <cell r="AF30">
            <v>723</v>
          </cell>
          <cell r="AH30">
            <v>143</v>
          </cell>
          <cell r="AI30">
            <v>1004</v>
          </cell>
          <cell r="AQ30">
            <v>185</v>
          </cell>
          <cell r="AR30">
            <v>252</v>
          </cell>
          <cell r="AT30">
            <v>11</v>
          </cell>
          <cell r="AU30">
            <v>29</v>
          </cell>
          <cell r="AW30">
            <v>196</v>
          </cell>
          <cell r="AX30">
            <v>281</v>
          </cell>
          <cell r="BC30">
            <v>159</v>
          </cell>
          <cell r="BD30">
            <v>252</v>
          </cell>
          <cell r="BF30">
            <v>8</v>
          </cell>
          <cell r="BG30">
            <v>29</v>
          </cell>
          <cell r="BI30">
            <v>167</v>
          </cell>
          <cell r="BJ30">
            <v>281</v>
          </cell>
          <cell r="BL30">
            <v>1215</v>
          </cell>
          <cell r="BM30">
            <v>1017</v>
          </cell>
          <cell r="BO30">
            <v>45</v>
          </cell>
          <cell r="BP30">
            <v>196</v>
          </cell>
          <cell r="BR30">
            <v>44</v>
          </cell>
          <cell r="BS30">
            <v>45</v>
          </cell>
          <cell r="BU30">
            <v>45.888888888888886</v>
          </cell>
          <cell r="BV30">
            <v>60</v>
          </cell>
          <cell r="BX30">
            <v>8.1909547738693469</v>
          </cell>
          <cell r="BY30">
            <v>196</v>
          </cell>
          <cell r="BZ30">
            <v>196</v>
          </cell>
          <cell r="CB30">
            <v>37</v>
          </cell>
          <cell r="CE30">
            <v>62</v>
          </cell>
          <cell r="CH30">
            <v>97</v>
          </cell>
          <cell r="CK30">
            <v>19</v>
          </cell>
          <cell r="CL30">
            <v>196</v>
          </cell>
          <cell r="CN30">
            <v>34.5</v>
          </cell>
          <cell r="CO30">
            <v>40</v>
          </cell>
          <cell r="CQ30">
            <v>8.355430183356841</v>
          </cell>
          <cell r="CR30">
            <v>18433372</v>
          </cell>
          <cell r="CS30">
            <v>18433372</v>
          </cell>
        </row>
        <row r="31">
          <cell r="B31" t="str">
            <v>GENERAL MARIANO ESCOBEDO</v>
          </cell>
          <cell r="C31">
            <v>472</v>
          </cell>
          <cell r="D31">
            <v>533</v>
          </cell>
          <cell r="G31">
            <v>533</v>
          </cell>
          <cell r="L31">
            <v>8.3450000000000006</v>
          </cell>
          <cell r="M31">
            <v>8.2000000000000011</v>
          </cell>
          <cell r="N31">
            <v>8.4550000000000001</v>
          </cell>
          <cell r="AB31">
            <v>199</v>
          </cell>
          <cell r="AC31">
            <v>1180</v>
          </cell>
          <cell r="AE31">
            <v>117</v>
          </cell>
          <cell r="AF31">
            <v>1056</v>
          </cell>
          <cell r="AH31">
            <v>111</v>
          </cell>
          <cell r="AI31">
            <v>946</v>
          </cell>
          <cell r="AQ31">
            <v>249</v>
          </cell>
          <cell r="AR31">
            <v>419</v>
          </cell>
          <cell r="AT31">
            <v>10</v>
          </cell>
          <cell r="AU31">
            <v>13</v>
          </cell>
          <cell r="AW31">
            <v>259</v>
          </cell>
          <cell r="AX31">
            <v>432</v>
          </cell>
          <cell r="BC31">
            <v>249</v>
          </cell>
          <cell r="BD31">
            <v>419</v>
          </cell>
          <cell r="BF31">
            <v>10</v>
          </cell>
          <cell r="BG31">
            <v>13</v>
          </cell>
          <cell r="BI31">
            <v>259</v>
          </cell>
          <cell r="BJ31">
            <v>432</v>
          </cell>
          <cell r="BL31">
            <v>1803</v>
          </cell>
          <cell r="BM31">
            <v>1313</v>
          </cell>
          <cell r="BO31">
            <v>226</v>
          </cell>
          <cell r="BP31">
            <v>259</v>
          </cell>
          <cell r="BR31">
            <v>189</v>
          </cell>
          <cell r="BS31">
            <v>226</v>
          </cell>
          <cell r="BU31">
            <v>152.5</v>
          </cell>
          <cell r="BV31">
            <v>193</v>
          </cell>
          <cell r="BX31">
            <v>8.3377341111452257</v>
          </cell>
          <cell r="BY31">
            <v>259</v>
          </cell>
          <cell r="BZ31">
            <v>259</v>
          </cell>
          <cell r="CB31">
            <v>80</v>
          </cell>
          <cell r="CE31">
            <v>102</v>
          </cell>
          <cell r="CH31">
            <v>77</v>
          </cell>
          <cell r="CK31">
            <v>41</v>
          </cell>
          <cell r="CL31">
            <v>259</v>
          </cell>
          <cell r="CN31">
            <v>251.33333333333334</v>
          </cell>
          <cell r="CO31">
            <v>279</v>
          </cell>
          <cell r="CQ31">
            <v>8.8086833029011977</v>
          </cell>
          <cell r="CR31">
            <v>32695467</v>
          </cell>
          <cell r="CS31">
            <v>32695467</v>
          </cell>
        </row>
        <row r="32">
          <cell r="C32">
            <v>1007</v>
          </cell>
          <cell r="D32">
            <v>1918</v>
          </cell>
          <cell r="G32">
            <v>1362</v>
          </cell>
          <cell r="L32">
            <v>8.5811111111111114</v>
          </cell>
          <cell r="M32">
            <v>8.6111111111111107</v>
          </cell>
          <cell r="N32">
            <v>8.4444444444444446</v>
          </cell>
          <cell r="AB32">
            <v>383</v>
          </cell>
          <cell r="AC32">
            <v>2558</v>
          </cell>
          <cell r="AE32">
            <v>200</v>
          </cell>
          <cell r="AF32">
            <v>2240</v>
          </cell>
          <cell r="AH32">
            <v>120</v>
          </cell>
          <cell r="AI32">
            <v>2615</v>
          </cell>
          <cell r="AQ32">
            <v>705</v>
          </cell>
          <cell r="AR32">
            <v>1246</v>
          </cell>
          <cell r="AW32">
            <v>705</v>
          </cell>
          <cell r="AX32">
            <v>1246</v>
          </cell>
          <cell r="BC32">
            <v>705</v>
          </cell>
          <cell r="BD32">
            <v>1246</v>
          </cell>
          <cell r="BI32">
            <v>705</v>
          </cell>
          <cell r="BJ32">
            <v>1246</v>
          </cell>
          <cell r="BL32">
            <v>3459</v>
          </cell>
          <cell r="BM32">
            <v>2734</v>
          </cell>
          <cell r="BO32">
            <v>422</v>
          </cell>
          <cell r="BP32">
            <v>705</v>
          </cell>
          <cell r="BR32">
            <v>230</v>
          </cell>
          <cell r="BS32">
            <v>422</v>
          </cell>
          <cell r="BU32">
            <v>139.22222222222223</v>
          </cell>
          <cell r="BV32">
            <v>150</v>
          </cell>
          <cell r="BX32">
            <v>8.963565891472868</v>
          </cell>
          <cell r="BY32">
            <v>705</v>
          </cell>
          <cell r="BZ32">
            <v>705</v>
          </cell>
          <cell r="CB32">
            <v>112</v>
          </cell>
          <cell r="CE32">
            <v>236</v>
          </cell>
          <cell r="CH32">
            <v>357</v>
          </cell>
          <cell r="CK32">
            <v>7</v>
          </cell>
          <cell r="CL32">
            <v>705</v>
          </cell>
          <cell r="CN32">
            <v>26.944444444444443</v>
          </cell>
          <cell r="CO32">
            <v>30</v>
          </cell>
          <cell r="CQ32">
            <v>9.0469043151969988</v>
          </cell>
          <cell r="CR32">
            <v>74328652</v>
          </cell>
          <cell r="CS32">
            <v>74328652</v>
          </cell>
        </row>
        <row r="33">
          <cell r="C33">
            <v>375</v>
          </cell>
          <cell r="D33">
            <v>375</v>
          </cell>
          <cell r="G33">
            <v>462</v>
          </cell>
          <cell r="L33">
            <v>8.74</v>
          </cell>
          <cell r="M33">
            <v>8.2799999999999994</v>
          </cell>
          <cell r="N33">
            <v>8.4</v>
          </cell>
          <cell r="AB33">
            <v>123</v>
          </cell>
          <cell r="AC33">
            <v>701</v>
          </cell>
          <cell r="AE33">
            <v>46</v>
          </cell>
          <cell r="AF33">
            <v>608</v>
          </cell>
          <cell r="AH33">
            <v>51</v>
          </cell>
          <cell r="AI33">
            <v>568</v>
          </cell>
          <cell r="AQ33">
            <v>168</v>
          </cell>
          <cell r="AR33">
            <v>294</v>
          </cell>
          <cell r="AW33">
            <v>168</v>
          </cell>
          <cell r="AX33">
            <v>294</v>
          </cell>
          <cell r="BC33">
            <v>168</v>
          </cell>
          <cell r="BD33">
            <v>294</v>
          </cell>
          <cell r="BI33">
            <v>168</v>
          </cell>
          <cell r="BJ33">
            <v>294</v>
          </cell>
          <cell r="BL33">
            <v>1660</v>
          </cell>
          <cell r="BM33">
            <v>1426</v>
          </cell>
          <cell r="BO33">
            <v>96</v>
          </cell>
          <cell r="BP33">
            <v>168</v>
          </cell>
          <cell r="BR33">
            <v>13</v>
          </cell>
          <cell r="BS33">
            <v>96</v>
          </cell>
          <cell r="BU33">
            <v>164.16666666666666</v>
          </cell>
          <cell r="BV33">
            <v>168</v>
          </cell>
          <cell r="BX33">
            <v>9.1507121563431593</v>
          </cell>
          <cell r="BY33">
            <v>168</v>
          </cell>
          <cell r="BZ33">
            <v>168</v>
          </cell>
          <cell r="CB33">
            <v>27</v>
          </cell>
          <cell r="CE33">
            <v>55</v>
          </cell>
          <cell r="CH33">
            <v>86</v>
          </cell>
          <cell r="CK33">
            <v>48</v>
          </cell>
          <cell r="CL33">
            <v>168</v>
          </cell>
          <cell r="CN33">
            <v>29.888888888888889</v>
          </cell>
          <cell r="CO33">
            <v>30</v>
          </cell>
          <cell r="CQ33">
            <v>9.2518518518518515</v>
          </cell>
          <cell r="CR33">
            <v>40017781</v>
          </cell>
          <cell r="CS33">
            <v>44310199</v>
          </cell>
        </row>
        <row r="34">
          <cell r="C34">
            <v>762</v>
          </cell>
          <cell r="D34">
            <v>899</v>
          </cell>
          <cell r="G34">
            <v>762</v>
          </cell>
          <cell r="L34">
            <v>8.6078571428571422</v>
          </cell>
          <cell r="M34">
            <v>8.3842380952380946</v>
          </cell>
          <cell r="N34">
            <v>8.7808571428571423</v>
          </cell>
          <cell r="AB34">
            <v>100</v>
          </cell>
          <cell r="AC34">
            <v>1254</v>
          </cell>
          <cell r="AE34">
            <v>68</v>
          </cell>
          <cell r="AF34">
            <v>1133</v>
          </cell>
          <cell r="AH34">
            <v>53</v>
          </cell>
          <cell r="AI34">
            <v>1023</v>
          </cell>
          <cell r="AQ34">
            <v>394</v>
          </cell>
          <cell r="AR34">
            <v>664</v>
          </cell>
          <cell r="AW34">
            <v>394</v>
          </cell>
          <cell r="AX34">
            <v>664</v>
          </cell>
          <cell r="BC34">
            <v>387</v>
          </cell>
          <cell r="BD34">
            <v>664</v>
          </cell>
          <cell r="BI34">
            <v>387</v>
          </cell>
          <cell r="BJ34">
            <v>664</v>
          </cell>
          <cell r="BL34">
            <v>1545</v>
          </cell>
          <cell r="BM34">
            <v>1465</v>
          </cell>
          <cell r="BO34">
            <v>188</v>
          </cell>
          <cell r="BP34">
            <v>394</v>
          </cell>
          <cell r="BR34">
            <v>146</v>
          </cell>
          <cell r="BS34">
            <v>188</v>
          </cell>
          <cell r="BU34">
            <v>27.722222222222221</v>
          </cell>
          <cell r="BV34">
            <v>31</v>
          </cell>
          <cell r="BX34">
            <v>8.9420560747663558</v>
          </cell>
          <cell r="BY34">
            <v>394</v>
          </cell>
          <cell r="BZ34">
            <v>394</v>
          </cell>
          <cell r="CB34">
            <v>144</v>
          </cell>
          <cell r="CE34">
            <v>112</v>
          </cell>
          <cell r="CH34">
            <v>138</v>
          </cell>
          <cell r="CK34">
            <v>16</v>
          </cell>
          <cell r="CL34">
            <v>394</v>
          </cell>
          <cell r="CN34">
            <v>65.555555555555557</v>
          </cell>
          <cell r="CO34">
            <v>75</v>
          </cell>
          <cell r="CQ34">
            <v>8.64754716981132</v>
          </cell>
          <cell r="CR34">
            <v>44396038</v>
          </cell>
          <cell r="CS34">
            <v>52953501</v>
          </cell>
        </row>
        <row r="35">
          <cell r="C35">
            <v>429</v>
          </cell>
          <cell r="D35">
            <v>429</v>
          </cell>
          <cell r="G35">
            <v>498</v>
          </cell>
          <cell r="L35">
            <v>7.5666666666666664</v>
          </cell>
          <cell r="M35">
            <v>7.9333333333333336</v>
          </cell>
          <cell r="N35">
            <v>7.75</v>
          </cell>
          <cell r="AB35">
            <v>116</v>
          </cell>
          <cell r="AC35">
            <v>880</v>
          </cell>
          <cell r="AE35">
            <v>106</v>
          </cell>
          <cell r="AF35">
            <v>780</v>
          </cell>
          <cell r="AH35">
            <v>58</v>
          </cell>
          <cell r="AI35">
            <v>700</v>
          </cell>
          <cell r="AQ35">
            <v>269</v>
          </cell>
          <cell r="AR35">
            <v>494</v>
          </cell>
          <cell r="AW35">
            <v>269</v>
          </cell>
          <cell r="AX35">
            <v>494</v>
          </cell>
          <cell r="BC35">
            <v>265</v>
          </cell>
          <cell r="BD35">
            <v>494</v>
          </cell>
          <cell r="BI35">
            <v>265</v>
          </cell>
          <cell r="BJ35">
            <v>494</v>
          </cell>
          <cell r="BL35">
            <v>2292</v>
          </cell>
          <cell r="BM35">
            <v>2007</v>
          </cell>
          <cell r="BO35">
            <v>168</v>
          </cell>
          <cell r="BP35">
            <v>269</v>
          </cell>
          <cell r="BR35">
            <v>91</v>
          </cell>
          <cell r="BS35">
            <v>168</v>
          </cell>
          <cell r="BU35">
            <v>25.277777777777779</v>
          </cell>
          <cell r="BV35">
            <v>31</v>
          </cell>
          <cell r="BX35">
            <v>8.6887159533073923</v>
          </cell>
          <cell r="BY35">
            <v>265</v>
          </cell>
          <cell r="BZ35">
            <v>269</v>
          </cell>
          <cell r="CB35">
            <v>82</v>
          </cell>
          <cell r="CE35">
            <v>83</v>
          </cell>
          <cell r="CH35">
            <v>100</v>
          </cell>
          <cell r="CK35">
            <v>22</v>
          </cell>
          <cell r="CL35">
            <v>269</v>
          </cell>
          <cell r="CN35">
            <v>22.666666666666668</v>
          </cell>
          <cell r="CO35">
            <v>25</v>
          </cell>
          <cell r="CQ35">
            <v>8.48</v>
          </cell>
          <cell r="CR35">
            <v>26688351</v>
          </cell>
          <cell r="CS35">
            <v>26688951</v>
          </cell>
        </row>
        <row r="36">
          <cell r="C36">
            <v>690</v>
          </cell>
          <cell r="D36">
            <v>741</v>
          </cell>
          <cell r="G36">
            <v>798</v>
          </cell>
          <cell r="L36">
            <v>8.4562499999999989</v>
          </cell>
          <cell r="M36">
            <v>8.3624999999999989</v>
          </cell>
          <cell r="N36">
            <v>8.4150000000000009</v>
          </cell>
          <cell r="AB36">
            <v>88</v>
          </cell>
          <cell r="AC36">
            <v>1313</v>
          </cell>
          <cell r="AE36">
            <v>79</v>
          </cell>
          <cell r="AF36">
            <v>1239</v>
          </cell>
          <cell r="AH36">
            <v>71</v>
          </cell>
          <cell r="AI36">
            <v>1164</v>
          </cell>
          <cell r="AQ36">
            <v>418</v>
          </cell>
          <cell r="AR36">
            <v>656</v>
          </cell>
          <cell r="AW36">
            <v>418</v>
          </cell>
          <cell r="AX36">
            <v>656</v>
          </cell>
          <cell r="BC36">
            <v>391</v>
          </cell>
          <cell r="BD36">
            <v>656</v>
          </cell>
          <cell r="BI36">
            <v>391</v>
          </cell>
          <cell r="BJ36">
            <v>656</v>
          </cell>
          <cell r="BL36">
            <v>3445</v>
          </cell>
          <cell r="BM36">
            <v>3407</v>
          </cell>
          <cell r="BO36">
            <v>52</v>
          </cell>
          <cell r="BP36">
            <v>418</v>
          </cell>
          <cell r="BR36">
            <v>37</v>
          </cell>
          <cell r="BS36">
            <v>52</v>
          </cell>
          <cell r="BU36">
            <v>297.66666666666669</v>
          </cell>
          <cell r="BV36">
            <v>418</v>
          </cell>
          <cell r="BX36">
            <v>8.0479539641943738</v>
          </cell>
          <cell r="BY36">
            <v>412</v>
          </cell>
          <cell r="BZ36">
            <v>418</v>
          </cell>
          <cell r="CB36">
            <v>103</v>
          </cell>
          <cell r="CE36">
            <v>160</v>
          </cell>
          <cell r="CH36">
            <v>149</v>
          </cell>
          <cell r="CK36">
            <v>8</v>
          </cell>
          <cell r="CL36">
            <v>418</v>
          </cell>
          <cell r="CN36">
            <v>152.66666666666666</v>
          </cell>
          <cell r="CO36">
            <v>188</v>
          </cell>
          <cell r="CQ36">
            <v>8.0334228588481054</v>
          </cell>
          <cell r="CR36">
            <v>47308670</v>
          </cell>
          <cell r="CS36">
            <v>47308670</v>
          </cell>
        </row>
        <row r="37">
          <cell r="C37">
            <v>360</v>
          </cell>
          <cell r="D37">
            <v>446</v>
          </cell>
          <cell r="G37">
            <v>360</v>
          </cell>
          <cell r="L37">
            <v>8.34</v>
          </cell>
          <cell r="M37">
            <v>8.64</v>
          </cell>
          <cell r="N37">
            <v>8.52</v>
          </cell>
          <cell r="AB37">
            <v>58</v>
          </cell>
          <cell r="AC37">
            <v>710</v>
          </cell>
          <cell r="AE37">
            <v>60</v>
          </cell>
          <cell r="AF37">
            <v>646</v>
          </cell>
          <cell r="AH37">
            <v>41</v>
          </cell>
          <cell r="AI37">
            <v>607</v>
          </cell>
          <cell r="AQ37">
            <v>247</v>
          </cell>
          <cell r="AR37">
            <v>353</v>
          </cell>
          <cell r="AW37">
            <v>247</v>
          </cell>
          <cell r="AX37">
            <v>353</v>
          </cell>
          <cell r="BC37">
            <v>246</v>
          </cell>
          <cell r="BD37">
            <v>353</v>
          </cell>
          <cell r="BI37">
            <v>246</v>
          </cell>
          <cell r="BJ37">
            <v>353</v>
          </cell>
          <cell r="BL37">
            <v>1699</v>
          </cell>
          <cell r="BM37">
            <v>1626</v>
          </cell>
          <cell r="BO37">
            <v>69</v>
          </cell>
          <cell r="BP37">
            <v>247</v>
          </cell>
          <cell r="BR37">
            <v>50</v>
          </cell>
          <cell r="BS37">
            <v>69</v>
          </cell>
          <cell r="BU37">
            <v>165.5</v>
          </cell>
          <cell r="BV37">
            <v>215</v>
          </cell>
          <cell r="BX37">
            <v>8.3965566714490674</v>
          </cell>
          <cell r="BY37">
            <v>247</v>
          </cell>
          <cell r="BZ37">
            <v>247</v>
          </cell>
          <cell r="CB37">
            <v>132</v>
          </cell>
          <cell r="CE37">
            <v>82</v>
          </cell>
          <cell r="CH37">
            <v>33</v>
          </cell>
          <cell r="CK37">
            <v>21</v>
          </cell>
          <cell r="CL37">
            <v>247</v>
          </cell>
          <cell r="CN37">
            <v>22.944444444444443</v>
          </cell>
          <cell r="CO37">
            <v>27</v>
          </cell>
          <cell r="CQ37">
            <v>8.5</v>
          </cell>
          <cell r="CR37">
            <v>23461051.73</v>
          </cell>
          <cell r="CS37">
            <v>27091978</v>
          </cell>
        </row>
        <row r="38">
          <cell r="B38" t="str">
            <v>SAN JUAN DEL RÍO</v>
          </cell>
          <cell r="C38">
            <v>700</v>
          </cell>
          <cell r="D38">
            <v>814</v>
          </cell>
          <cell r="G38">
            <v>700</v>
          </cell>
          <cell r="L38">
            <v>8.5500000000000007</v>
          </cell>
          <cell r="M38">
            <v>8.65</v>
          </cell>
          <cell r="N38">
            <v>8.5500000000000007</v>
          </cell>
          <cell r="AB38">
            <v>114</v>
          </cell>
          <cell r="AC38">
            <v>1180</v>
          </cell>
          <cell r="AE38">
            <v>66</v>
          </cell>
          <cell r="AF38">
            <v>1124</v>
          </cell>
          <cell r="AH38">
            <v>61</v>
          </cell>
          <cell r="AI38">
            <v>1066</v>
          </cell>
          <cell r="AN38">
            <v>6</v>
          </cell>
          <cell r="AO38">
            <v>8</v>
          </cell>
          <cell r="AQ38">
            <v>323</v>
          </cell>
          <cell r="AR38">
            <v>460</v>
          </cell>
          <cell r="AT38">
            <v>13</v>
          </cell>
          <cell r="AU38">
            <v>20</v>
          </cell>
          <cell r="AW38">
            <v>342</v>
          </cell>
          <cell r="AX38">
            <v>488</v>
          </cell>
          <cell r="AZ38">
            <v>6</v>
          </cell>
          <cell r="BA38">
            <v>8</v>
          </cell>
          <cell r="BC38">
            <v>316</v>
          </cell>
          <cell r="BD38">
            <v>460</v>
          </cell>
          <cell r="BF38">
            <v>12</v>
          </cell>
          <cell r="BG38">
            <v>20</v>
          </cell>
          <cell r="BI38">
            <v>334</v>
          </cell>
          <cell r="BJ38">
            <v>488</v>
          </cell>
          <cell r="BL38">
            <v>3155</v>
          </cell>
          <cell r="BM38">
            <v>3132</v>
          </cell>
          <cell r="BO38">
            <v>213</v>
          </cell>
          <cell r="BP38">
            <v>342</v>
          </cell>
          <cell r="BR38">
            <v>132</v>
          </cell>
          <cell r="BS38">
            <v>213</v>
          </cell>
          <cell r="BU38">
            <v>253.33333333333334</v>
          </cell>
          <cell r="BV38">
            <v>305</v>
          </cell>
          <cell r="BX38">
            <v>8.3021395348837217</v>
          </cell>
          <cell r="BY38">
            <v>342</v>
          </cell>
          <cell r="BZ38">
            <v>342</v>
          </cell>
          <cell r="CB38">
            <v>168</v>
          </cell>
          <cell r="CE38">
            <v>118</v>
          </cell>
          <cell r="CH38">
            <v>56</v>
          </cell>
          <cell r="CK38">
            <v>8</v>
          </cell>
          <cell r="CL38">
            <v>342</v>
          </cell>
          <cell r="CN38">
            <v>27.555555555555557</v>
          </cell>
          <cell r="CO38">
            <v>30</v>
          </cell>
          <cell r="CQ38">
            <v>8.8233082706766925</v>
          </cell>
          <cell r="CR38">
            <v>58630488.409999996</v>
          </cell>
          <cell r="CS38">
            <v>60267117.579999998</v>
          </cell>
        </row>
        <row r="39">
          <cell r="C39">
            <v>929</v>
          </cell>
          <cell r="D39">
            <v>979</v>
          </cell>
          <cell r="G39">
            <v>947</v>
          </cell>
          <cell r="L39">
            <v>8.1285714285714281</v>
          </cell>
          <cell r="M39">
            <v>8.0571428571428552</v>
          </cell>
          <cell r="N39">
            <v>7.9</v>
          </cell>
          <cell r="AB39">
            <v>186</v>
          </cell>
          <cell r="AC39">
            <v>2046</v>
          </cell>
          <cell r="AE39">
            <v>106</v>
          </cell>
          <cell r="AF39">
            <v>1803</v>
          </cell>
          <cell r="AH39">
            <v>151</v>
          </cell>
          <cell r="AI39">
            <v>1734</v>
          </cell>
          <cell r="AN39">
            <v>103</v>
          </cell>
          <cell r="AO39">
            <v>115</v>
          </cell>
          <cell r="AQ39">
            <v>502</v>
          </cell>
          <cell r="AR39">
            <v>756</v>
          </cell>
          <cell r="AW39">
            <v>605</v>
          </cell>
          <cell r="AX39">
            <v>871</v>
          </cell>
          <cell r="AZ39">
            <v>103</v>
          </cell>
          <cell r="BA39">
            <v>115</v>
          </cell>
          <cell r="BC39">
            <v>502</v>
          </cell>
          <cell r="BD39">
            <v>756</v>
          </cell>
          <cell r="BI39">
            <v>605</v>
          </cell>
          <cell r="BJ39">
            <v>871</v>
          </cell>
          <cell r="BL39">
            <v>3542</v>
          </cell>
          <cell r="BM39">
            <v>2842</v>
          </cell>
          <cell r="BO39">
            <v>129</v>
          </cell>
          <cell r="BP39">
            <v>605</v>
          </cell>
          <cell r="BR39">
            <v>76</v>
          </cell>
          <cell r="BS39">
            <v>129</v>
          </cell>
          <cell r="BU39">
            <v>125.27777777777777</v>
          </cell>
          <cell r="BV39">
            <v>150</v>
          </cell>
          <cell r="BX39">
            <v>8.8294260307194818</v>
          </cell>
          <cell r="BY39">
            <v>527</v>
          </cell>
          <cell r="BZ39">
            <v>605</v>
          </cell>
          <cell r="CB39">
            <v>289</v>
          </cell>
          <cell r="CE39">
            <v>198</v>
          </cell>
          <cell r="CH39">
            <v>40</v>
          </cell>
          <cell r="CK39">
            <v>207</v>
          </cell>
          <cell r="CL39">
            <v>605</v>
          </cell>
          <cell r="CN39">
            <v>87.5</v>
          </cell>
          <cell r="CO39">
            <v>100</v>
          </cell>
          <cell r="CQ39">
            <v>8.7342497136311561</v>
          </cell>
          <cell r="CR39">
            <v>51118474.799999997</v>
          </cell>
          <cell r="CS39">
            <v>51118474</v>
          </cell>
        </row>
        <row r="40">
          <cell r="B40" t="str">
            <v>CIUDAD JUÁREZ</v>
          </cell>
          <cell r="C40">
            <v>568</v>
          </cell>
          <cell r="D40">
            <v>568</v>
          </cell>
          <cell r="G40">
            <v>570</v>
          </cell>
          <cell r="L40">
            <v>8.6166666666666671</v>
          </cell>
          <cell r="M40">
            <v>7.8</v>
          </cell>
          <cell r="N40">
            <v>8.1666666666666661</v>
          </cell>
          <cell r="AB40">
            <v>266</v>
          </cell>
          <cell r="AC40">
            <v>1475</v>
          </cell>
          <cell r="AE40">
            <v>93</v>
          </cell>
          <cell r="AF40">
            <v>1436</v>
          </cell>
          <cell r="AH40">
            <v>132</v>
          </cell>
          <cell r="AI40">
            <v>1242</v>
          </cell>
          <cell r="AQ40">
            <v>191</v>
          </cell>
          <cell r="AR40">
            <v>370</v>
          </cell>
          <cell r="AT40">
            <v>65</v>
          </cell>
          <cell r="AU40">
            <v>120</v>
          </cell>
          <cell r="AW40">
            <v>256</v>
          </cell>
          <cell r="AX40">
            <v>490</v>
          </cell>
          <cell r="BC40">
            <v>184</v>
          </cell>
          <cell r="BD40">
            <v>370</v>
          </cell>
          <cell r="BF40">
            <v>62</v>
          </cell>
          <cell r="BG40">
            <v>120</v>
          </cell>
          <cell r="BI40">
            <v>246</v>
          </cell>
          <cell r="BJ40">
            <v>490</v>
          </cell>
          <cell r="BL40">
            <v>1657</v>
          </cell>
          <cell r="BM40">
            <v>1563</v>
          </cell>
          <cell r="BO40">
            <v>127</v>
          </cell>
          <cell r="BP40">
            <v>256</v>
          </cell>
          <cell r="BR40">
            <v>100</v>
          </cell>
          <cell r="BS40">
            <v>127</v>
          </cell>
          <cell r="BU40">
            <v>56.166666666666664</v>
          </cell>
          <cell r="BV40">
            <v>75</v>
          </cell>
          <cell r="BX40">
            <v>8.1451104100946381</v>
          </cell>
          <cell r="BY40">
            <v>256</v>
          </cell>
          <cell r="BZ40">
            <v>256</v>
          </cell>
          <cell r="CB40">
            <v>73</v>
          </cell>
          <cell r="CE40">
            <v>95</v>
          </cell>
          <cell r="CH40">
            <v>88</v>
          </cell>
          <cell r="CK40">
            <v>23</v>
          </cell>
          <cell r="CL40">
            <v>256</v>
          </cell>
          <cell r="CN40">
            <v>23.277777777777779</v>
          </cell>
          <cell r="CO40">
            <v>30</v>
          </cell>
          <cell r="CQ40">
            <v>8.1689059500959686</v>
          </cell>
          <cell r="CR40">
            <v>37371683</v>
          </cell>
          <cell r="CS40">
            <v>40085870</v>
          </cell>
        </row>
        <row r="41">
          <cell r="B41" t="str">
            <v>CHIHUAHUA</v>
          </cell>
          <cell r="C41">
            <v>781</v>
          </cell>
          <cell r="D41">
            <v>851</v>
          </cell>
          <cell r="G41">
            <v>781</v>
          </cell>
          <cell r="L41">
            <v>8.6999999999999993</v>
          </cell>
          <cell r="M41">
            <v>8.7399999999999984</v>
          </cell>
          <cell r="N41">
            <v>8.74</v>
          </cell>
          <cell r="AB41">
            <v>280</v>
          </cell>
          <cell r="AC41">
            <v>1509</v>
          </cell>
          <cell r="AE41">
            <v>163</v>
          </cell>
          <cell r="AF41">
            <v>1374</v>
          </cell>
          <cell r="AH41">
            <v>78</v>
          </cell>
          <cell r="AI41">
            <v>1172</v>
          </cell>
          <cell r="AQ41">
            <v>306</v>
          </cell>
          <cell r="AR41">
            <v>557</v>
          </cell>
          <cell r="AT41">
            <v>69</v>
          </cell>
          <cell r="AU41">
            <v>154</v>
          </cell>
          <cell r="AW41">
            <v>375</v>
          </cell>
          <cell r="AX41">
            <v>711</v>
          </cell>
          <cell r="BC41">
            <v>259</v>
          </cell>
          <cell r="BD41">
            <v>557</v>
          </cell>
          <cell r="BF41">
            <v>52</v>
          </cell>
          <cell r="BG41">
            <v>154</v>
          </cell>
          <cell r="BI41">
            <v>311</v>
          </cell>
          <cell r="BJ41">
            <v>711</v>
          </cell>
          <cell r="BL41">
            <v>1578</v>
          </cell>
          <cell r="BM41">
            <v>1576</v>
          </cell>
          <cell r="BO41">
            <v>194</v>
          </cell>
          <cell r="BP41">
            <v>375</v>
          </cell>
          <cell r="BR41">
            <v>118</v>
          </cell>
          <cell r="BS41">
            <v>194</v>
          </cell>
          <cell r="BU41">
            <v>76.944444444444443</v>
          </cell>
          <cell r="BV41">
            <v>89</v>
          </cell>
          <cell r="BX41">
            <v>8.9364161849710975</v>
          </cell>
          <cell r="BY41">
            <v>375</v>
          </cell>
          <cell r="BZ41">
            <v>375</v>
          </cell>
          <cell r="CB41">
            <v>84</v>
          </cell>
          <cell r="CE41">
            <v>114</v>
          </cell>
          <cell r="CH41">
            <v>177</v>
          </cell>
          <cell r="CK41">
            <v>45</v>
          </cell>
          <cell r="CL41">
            <v>375</v>
          </cell>
          <cell r="CN41">
            <v>37.5</v>
          </cell>
          <cell r="CO41">
            <v>43</v>
          </cell>
          <cell r="CQ41">
            <v>8.6407263294422822</v>
          </cell>
          <cell r="CR41">
            <v>30396333</v>
          </cell>
          <cell r="CS41">
            <v>35397744</v>
          </cell>
        </row>
        <row r="42">
          <cell r="B42" t="str">
            <v>TAMAULIPAS  NORTE</v>
          </cell>
          <cell r="C42">
            <v>491</v>
          </cell>
          <cell r="D42">
            <v>491</v>
          </cell>
          <cell r="G42">
            <v>580</v>
          </cell>
          <cell r="L42">
            <v>8.3666666666666671</v>
          </cell>
          <cell r="M42">
            <v>8.3833333333333329</v>
          </cell>
          <cell r="N42">
            <v>8.1333333333333329</v>
          </cell>
          <cell r="AB42">
            <v>127</v>
          </cell>
          <cell r="AC42">
            <v>1147</v>
          </cell>
          <cell r="AE42">
            <v>128</v>
          </cell>
          <cell r="AF42">
            <v>1058</v>
          </cell>
          <cell r="AH42">
            <v>102</v>
          </cell>
          <cell r="AI42">
            <v>864</v>
          </cell>
          <cell r="AQ42">
            <v>168</v>
          </cell>
          <cell r="AR42">
            <v>291</v>
          </cell>
          <cell r="AT42">
            <v>29</v>
          </cell>
          <cell r="AU42">
            <v>62</v>
          </cell>
          <cell r="AW42">
            <v>197</v>
          </cell>
          <cell r="AX42">
            <v>353</v>
          </cell>
          <cell r="BC42">
            <v>168</v>
          </cell>
          <cell r="BD42">
            <v>291</v>
          </cell>
          <cell r="BF42">
            <v>29</v>
          </cell>
          <cell r="BG42">
            <v>62</v>
          </cell>
          <cell r="BI42">
            <v>197</v>
          </cell>
          <cell r="BJ42">
            <v>353</v>
          </cell>
          <cell r="BL42">
            <v>1473</v>
          </cell>
          <cell r="BM42">
            <v>974</v>
          </cell>
          <cell r="BO42">
            <v>189</v>
          </cell>
          <cell r="BP42">
            <v>197</v>
          </cell>
          <cell r="BR42">
            <v>135</v>
          </cell>
          <cell r="BS42">
            <v>189</v>
          </cell>
          <cell r="BU42">
            <v>29.666666666666668</v>
          </cell>
          <cell r="BV42">
            <v>30</v>
          </cell>
          <cell r="BX42">
            <v>9.2518518518518515</v>
          </cell>
          <cell r="BY42">
            <v>193</v>
          </cell>
          <cell r="BZ42">
            <v>197</v>
          </cell>
          <cell r="CB42">
            <v>82</v>
          </cell>
          <cell r="CE42">
            <v>66</v>
          </cell>
          <cell r="CH42">
            <v>45</v>
          </cell>
          <cell r="CK42">
            <v>12</v>
          </cell>
          <cell r="CL42">
            <v>197</v>
          </cell>
          <cell r="CN42">
            <v>29.388888888888889</v>
          </cell>
          <cell r="CO42">
            <v>30</v>
          </cell>
          <cell r="CQ42">
            <v>9.0500927643784781</v>
          </cell>
          <cell r="CR42">
            <v>30949030.27</v>
          </cell>
          <cell r="CS42">
            <v>30949030.27</v>
          </cell>
        </row>
        <row r="43">
          <cell r="C43">
            <v>699</v>
          </cell>
          <cell r="D43">
            <v>699</v>
          </cell>
          <cell r="G43">
            <v>702</v>
          </cell>
          <cell r="L43">
            <v>8.3333333333333339</v>
          </cell>
          <cell r="M43">
            <v>8.6</v>
          </cell>
          <cell r="N43">
            <v>8.5500000000000007</v>
          </cell>
          <cell r="AB43">
            <v>116</v>
          </cell>
          <cell r="AC43">
            <v>1226</v>
          </cell>
          <cell r="AE43">
            <v>92</v>
          </cell>
          <cell r="AF43">
            <v>1126</v>
          </cell>
          <cell r="AH43">
            <v>52</v>
          </cell>
          <cell r="AI43">
            <v>1035</v>
          </cell>
          <cell r="AQ43">
            <v>304</v>
          </cell>
          <cell r="AR43">
            <v>555</v>
          </cell>
          <cell r="AW43">
            <v>304</v>
          </cell>
          <cell r="AX43">
            <v>555</v>
          </cell>
          <cell r="BC43">
            <v>254</v>
          </cell>
          <cell r="BD43">
            <v>555</v>
          </cell>
          <cell r="BI43">
            <v>254</v>
          </cell>
          <cell r="BJ43">
            <v>555</v>
          </cell>
          <cell r="BL43">
            <v>1954</v>
          </cell>
          <cell r="BM43">
            <v>1615</v>
          </cell>
          <cell r="BO43">
            <v>65</v>
          </cell>
          <cell r="BP43">
            <v>304</v>
          </cell>
          <cell r="BR43">
            <v>39</v>
          </cell>
          <cell r="BS43">
            <v>65</v>
          </cell>
          <cell r="BU43">
            <v>22.777777777777779</v>
          </cell>
          <cell r="BV43">
            <v>30</v>
          </cell>
          <cell r="BX43">
            <v>8.4412955465587043</v>
          </cell>
          <cell r="BY43">
            <v>276</v>
          </cell>
          <cell r="BZ43">
            <v>304</v>
          </cell>
          <cell r="CB43">
            <v>105</v>
          </cell>
          <cell r="CE43">
            <v>117</v>
          </cell>
          <cell r="CH43">
            <v>54</v>
          </cell>
          <cell r="CK43">
            <v>69</v>
          </cell>
          <cell r="CL43">
            <v>304</v>
          </cell>
          <cell r="CN43">
            <v>23.611111111111111</v>
          </cell>
          <cell r="CO43">
            <v>30</v>
          </cell>
          <cell r="CQ43">
            <v>8.1638733705772815</v>
          </cell>
          <cell r="CR43">
            <v>36892638</v>
          </cell>
          <cell r="CS43">
            <v>37185529</v>
          </cell>
        </row>
        <row r="44">
          <cell r="C44">
            <v>332</v>
          </cell>
          <cell r="D44">
            <v>332</v>
          </cell>
          <cell r="G44">
            <v>334</v>
          </cell>
          <cell r="L44">
            <v>8.5749999999999993</v>
          </cell>
          <cell r="M44">
            <v>8.4499999999999993</v>
          </cell>
          <cell r="N44">
            <v>8.125</v>
          </cell>
          <cell r="AB44">
            <v>73</v>
          </cell>
          <cell r="AC44">
            <v>515</v>
          </cell>
          <cell r="AE44">
            <v>31</v>
          </cell>
          <cell r="AF44">
            <v>442</v>
          </cell>
          <cell r="AH44">
            <v>20</v>
          </cell>
          <cell r="AI44">
            <v>417</v>
          </cell>
          <cell r="AQ44">
            <v>128</v>
          </cell>
          <cell r="AR44">
            <v>246</v>
          </cell>
          <cell r="AW44">
            <v>128</v>
          </cell>
          <cell r="AX44">
            <v>246</v>
          </cell>
          <cell r="BC44">
            <v>112</v>
          </cell>
          <cell r="BD44">
            <v>246</v>
          </cell>
          <cell r="BI44">
            <v>112</v>
          </cell>
          <cell r="BJ44">
            <v>246</v>
          </cell>
          <cell r="BL44">
            <v>867</v>
          </cell>
          <cell r="BM44">
            <v>513</v>
          </cell>
          <cell r="BO44">
            <v>63</v>
          </cell>
          <cell r="BP44">
            <v>128</v>
          </cell>
          <cell r="BR44">
            <v>63</v>
          </cell>
          <cell r="BS44">
            <v>63</v>
          </cell>
          <cell r="BU44">
            <v>35.166666666666664</v>
          </cell>
          <cell r="BV44">
            <v>50</v>
          </cell>
          <cell r="BX44">
            <v>7.7473435655253837</v>
          </cell>
          <cell r="BY44">
            <v>128</v>
          </cell>
          <cell r="BZ44">
            <v>128</v>
          </cell>
          <cell r="CB44">
            <v>30</v>
          </cell>
          <cell r="CE44">
            <v>49</v>
          </cell>
          <cell r="CH44">
            <v>49</v>
          </cell>
          <cell r="CK44">
            <v>3</v>
          </cell>
          <cell r="CL44">
            <v>128</v>
          </cell>
          <cell r="CN44">
            <v>22.777777777777779</v>
          </cell>
          <cell r="CO44">
            <v>32</v>
          </cell>
          <cell r="CQ44">
            <v>7.9369527145359022</v>
          </cell>
          <cell r="CR44">
            <v>23652498.960000001</v>
          </cell>
          <cell r="CS44">
            <v>23861165.300000001</v>
          </cell>
        </row>
        <row r="45">
          <cell r="C45">
            <v>568</v>
          </cell>
          <cell r="D45">
            <v>595</v>
          </cell>
          <cell r="G45">
            <v>568</v>
          </cell>
          <cell r="L45">
            <v>7.9285714285714279</v>
          </cell>
          <cell r="M45">
            <v>8.0285714285714285</v>
          </cell>
          <cell r="N45">
            <v>8.1285714285714299</v>
          </cell>
          <cell r="AB45">
            <v>130</v>
          </cell>
          <cell r="AC45">
            <v>954</v>
          </cell>
          <cell r="AE45">
            <v>70</v>
          </cell>
          <cell r="AF45">
            <v>856</v>
          </cell>
          <cell r="AH45">
            <v>104</v>
          </cell>
          <cell r="AI45">
            <v>801</v>
          </cell>
          <cell r="AQ45">
            <v>306</v>
          </cell>
          <cell r="AR45">
            <v>495</v>
          </cell>
          <cell r="AW45">
            <v>306</v>
          </cell>
          <cell r="AX45">
            <v>495</v>
          </cell>
          <cell r="BC45">
            <v>302</v>
          </cell>
          <cell r="BD45">
            <v>495</v>
          </cell>
          <cell r="BI45">
            <v>302</v>
          </cell>
          <cell r="BJ45">
            <v>495</v>
          </cell>
          <cell r="BL45">
            <v>1609</v>
          </cell>
          <cell r="BM45">
            <v>1605</v>
          </cell>
          <cell r="BO45">
            <v>170</v>
          </cell>
          <cell r="BP45">
            <v>306</v>
          </cell>
          <cell r="BR45">
            <v>108</v>
          </cell>
          <cell r="BS45">
            <v>170</v>
          </cell>
          <cell r="BU45">
            <v>58.611111111111114</v>
          </cell>
          <cell r="BV45">
            <v>90</v>
          </cell>
          <cell r="BX45">
            <v>8.0705256154357947</v>
          </cell>
          <cell r="BY45">
            <v>306</v>
          </cell>
          <cell r="BZ45">
            <v>306</v>
          </cell>
          <cell r="CB45">
            <v>100</v>
          </cell>
          <cell r="CE45">
            <v>116</v>
          </cell>
          <cell r="CH45">
            <v>90</v>
          </cell>
          <cell r="CK45">
            <v>45</v>
          </cell>
          <cell r="CL45">
            <v>306</v>
          </cell>
          <cell r="CN45">
            <v>36.666666666666664</v>
          </cell>
          <cell r="CO45">
            <v>50</v>
          </cell>
          <cell r="CQ45">
            <v>8.2040358744394624</v>
          </cell>
          <cell r="CR45">
            <v>32515069</v>
          </cell>
          <cell r="CS45">
            <v>32515069</v>
          </cell>
        </row>
        <row r="46">
          <cell r="C46">
            <v>481</v>
          </cell>
          <cell r="D46">
            <v>481</v>
          </cell>
          <cell r="G46">
            <v>481</v>
          </cell>
          <cell r="L46">
            <v>8.25</v>
          </cell>
          <cell r="M46">
            <v>8.1</v>
          </cell>
          <cell r="N46">
            <v>8.0250000000000004</v>
          </cell>
          <cell r="AB46">
            <v>85</v>
          </cell>
          <cell r="AC46">
            <v>735</v>
          </cell>
          <cell r="AE46">
            <v>76</v>
          </cell>
          <cell r="AF46">
            <v>652</v>
          </cell>
          <cell r="AH46">
            <v>23</v>
          </cell>
          <cell r="AI46">
            <v>583</v>
          </cell>
          <cell r="AQ46">
            <v>217</v>
          </cell>
          <cell r="AR46">
            <v>328</v>
          </cell>
          <cell r="AW46">
            <v>217</v>
          </cell>
          <cell r="AX46">
            <v>328</v>
          </cell>
          <cell r="BC46">
            <v>113</v>
          </cell>
          <cell r="BD46">
            <v>328</v>
          </cell>
          <cell r="BI46">
            <v>113</v>
          </cell>
          <cell r="BJ46">
            <v>328</v>
          </cell>
          <cell r="BL46">
            <v>977</v>
          </cell>
          <cell r="BM46">
            <v>730</v>
          </cell>
          <cell r="BO46">
            <v>87</v>
          </cell>
          <cell r="BP46">
            <v>217</v>
          </cell>
          <cell r="BR46">
            <v>70</v>
          </cell>
          <cell r="BS46">
            <v>87</v>
          </cell>
          <cell r="BU46">
            <v>65.111111111111114</v>
          </cell>
          <cell r="BV46">
            <v>76</v>
          </cell>
          <cell r="BX46">
            <v>8.8980237154150199</v>
          </cell>
          <cell r="BY46">
            <v>214</v>
          </cell>
          <cell r="BZ46">
            <v>217</v>
          </cell>
          <cell r="CB46">
            <v>77</v>
          </cell>
          <cell r="CE46">
            <v>77</v>
          </cell>
          <cell r="CH46">
            <v>60</v>
          </cell>
          <cell r="CK46">
            <v>0</v>
          </cell>
          <cell r="CL46">
            <v>217</v>
          </cell>
          <cell r="CN46">
            <v>65.055555555555557</v>
          </cell>
          <cell r="CO46">
            <v>76</v>
          </cell>
          <cell r="CQ46">
            <v>8.9026128266033258</v>
          </cell>
          <cell r="CR46">
            <v>18989681.920000002</v>
          </cell>
          <cell r="CS46">
            <v>18989936.539999999</v>
          </cell>
        </row>
        <row r="47">
          <cell r="C47">
            <v>639</v>
          </cell>
          <cell r="D47">
            <v>639</v>
          </cell>
          <cell r="G47">
            <v>639</v>
          </cell>
          <cell r="L47">
            <v>7.8500000000000005</v>
          </cell>
          <cell r="M47">
            <v>8</v>
          </cell>
          <cell r="N47">
            <v>8.1499999999999986</v>
          </cell>
          <cell r="AB47">
            <v>145</v>
          </cell>
          <cell r="AC47">
            <v>1292</v>
          </cell>
          <cell r="AE47">
            <v>86</v>
          </cell>
          <cell r="AF47">
            <v>1198</v>
          </cell>
          <cell r="AH47">
            <v>39</v>
          </cell>
          <cell r="AI47">
            <v>1052</v>
          </cell>
          <cell r="AQ47">
            <v>486</v>
          </cell>
          <cell r="AR47">
            <v>684</v>
          </cell>
          <cell r="AW47">
            <v>486</v>
          </cell>
          <cell r="AX47">
            <v>684</v>
          </cell>
          <cell r="BC47">
            <v>486</v>
          </cell>
          <cell r="BD47">
            <v>684</v>
          </cell>
          <cell r="BI47">
            <v>486</v>
          </cell>
          <cell r="BJ47">
            <v>684</v>
          </cell>
          <cell r="BL47">
            <v>2084</v>
          </cell>
          <cell r="BM47">
            <v>1467</v>
          </cell>
          <cell r="BO47">
            <v>139</v>
          </cell>
          <cell r="BP47">
            <v>486</v>
          </cell>
          <cell r="BR47">
            <v>65</v>
          </cell>
          <cell r="BS47">
            <v>139</v>
          </cell>
          <cell r="BU47">
            <v>295.33333333333331</v>
          </cell>
          <cell r="BV47">
            <v>350</v>
          </cell>
          <cell r="BX47">
            <v>8.3125707814269543</v>
          </cell>
          <cell r="BY47">
            <v>467</v>
          </cell>
          <cell r="BZ47">
            <v>486</v>
          </cell>
          <cell r="CB47">
            <v>217</v>
          </cell>
          <cell r="CE47">
            <v>196</v>
          </cell>
          <cell r="CH47">
            <v>54</v>
          </cell>
          <cell r="CK47">
            <v>60</v>
          </cell>
          <cell r="CL47">
            <v>486</v>
          </cell>
          <cell r="CN47">
            <v>23.166666666666668</v>
          </cell>
          <cell r="CO47">
            <v>30</v>
          </cell>
          <cell r="CQ47">
            <v>7.6037037037037036</v>
          </cell>
          <cell r="CR47">
            <v>37578038.810000002</v>
          </cell>
          <cell r="CS47">
            <v>37594514</v>
          </cell>
        </row>
        <row r="48">
          <cell r="B48" t="str">
            <v>NAYARIT</v>
          </cell>
          <cell r="C48">
            <v>853</v>
          </cell>
          <cell r="D48">
            <v>873</v>
          </cell>
          <cell r="G48">
            <v>853</v>
          </cell>
          <cell r="L48">
            <v>8.7833333333333332</v>
          </cell>
          <cell r="M48">
            <v>8.7000000000000011</v>
          </cell>
          <cell r="N48">
            <v>8.6833333333333336</v>
          </cell>
          <cell r="AB48">
            <v>214</v>
          </cell>
          <cell r="AC48">
            <v>1473</v>
          </cell>
          <cell r="AE48">
            <v>111</v>
          </cell>
          <cell r="AF48">
            <v>1287</v>
          </cell>
          <cell r="AH48">
            <v>68</v>
          </cell>
          <cell r="AI48">
            <v>1199</v>
          </cell>
          <cell r="AQ48">
            <v>437</v>
          </cell>
          <cell r="AR48">
            <v>634</v>
          </cell>
          <cell r="AT48">
            <v>7</v>
          </cell>
          <cell r="AU48">
            <v>21</v>
          </cell>
          <cell r="AW48">
            <v>444</v>
          </cell>
          <cell r="AX48">
            <v>655</v>
          </cell>
          <cell r="BC48">
            <v>422</v>
          </cell>
          <cell r="BD48">
            <v>634</v>
          </cell>
          <cell r="BF48">
            <v>0</v>
          </cell>
          <cell r="BG48">
            <v>21</v>
          </cell>
          <cell r="BI48">
            <v>422</v>
          </cell>
          <cell r="BJ48">
            <v>655</v>
          </cell>
          <cell r="BL48">
            <v>1707</v>
          </cell>
          <cell r="BM48">
            <v>1684</v>
          </cell>
          <cell r="BO48">
            <v>225</v>
          </cell>
          <cell r="BP48">
            <v>444</v>
          </cell>
          <cell r="BR48">
            <v>223</v>
          </cell>
          <cell r="BS48">
            <v>225</v>
          </cell>
          <cell r="BU48">
            <v>82.833333333333329</v>
          </cell>
          <cell r="BV48">
            <v>100</v>
          </cell>
          <cell r="BX48">
            <v>8.4729178800232958</v>
          </cell>
          <cell r="BY48">
            <v>444</v>
          </cell>
          <cell r="BZ48">
            <v>444</v>
          </cell>
          <cell r="CB48">
            <v>161</v>
          </cell>
          <cell r="CE48">
            <v>193</v>
          </cell>
          <cell r="CH48">
            <v>90</v>
          </cell>
          <cell r="CK48">
            <v>60</v>
          </cell>
          <cell r="CL48">
            <v>444</v>
          </cell>
          <cell r="CN48">
            <v>28.888888888888889</v>
          </cell>
          <cell r="CO48">
            <v>30</v>
          </cell>
          <cell r="CQ48">
            <v>9.4185185185185194</v>
          </cell>
          <cell r="CR48">
            <v>42037809.140000001</v>
          </cell>
          <cell r="CS48">
            <v>43081479</v>
          </cell>
        </row>
        <row r="49">
          <cell r="B49" t="str">
            <v>MATAMOROS</v>
          </cell>
          <cell r="C49">
            <v>410</v>
          </cell>
          <cell r="D49">
            <v>410</v>
          </cell>
          <cell r="G49">
            <v>410</v>
          </cell>
          <cell r="L49">
            <v>8.66</v>
          </cell>
          <cell r="M49">
            <v>8.58</v>
          </cell>
          <cell r="N49">
            <v>8.7199999999999989</v>
          </cell>
          <cell r="AB49">
            <v>98</v>
          </cell>
          <cell r="AC49">
            <v>732</v>
          </cell>
          <cell r="AE49">
            <v>88</v>
          </cell>
          <cell r="AF49">
            <v>634</v>
          </cell>
          <cell r="AH49">
            <v>84</v>
          </cell>
          <cell r="AI49">
            <v>514</v>
          </cell>
          <cell r="AQ49">
            <v>131</v>
          </cell>
          <cell r="AR49">
            <v>271</v>
          </cell>
          <cell r="AT49">
            <v>32</v>
          </cell>
          <cell r="AU49">
            <v>60</v>
          </cell>
          <cell r="AW49">
            <v>163</v>
          </cell>
          <cell r="AX49">
            <v>331</v>
          </cell>
          <cell r="BC49">
            <v>73</v>
          </cell>
          <cell r="BD49">
            <v>271</v>
          </cell>
          <cell r="BF49">
            <v>19</v>
          </cell>
          <cell r="BG49">
            <v>60</v>
          </cell>
          <cell r="BI49">
            <v>92</v>
          </cell>
          <cell r="BJ49">
            <v>331</v>
          </cell>
          <cell r="BL49">
            <v>523</v>
          </cell>
          <cell r="BM49">
            <v>462</v>
          </cell>
          <cell r="BO49">
            <v>124</v>
          </cell>
          <cell r="BP49">
            <v>163</v>
          </cell>
          <cell r="BR49">
            <v>87</v>
          </cell>
          <cell r="BS49">
            <v>124</v>
          </cell>
          <cell r="BU49">
            <v>66.055555555555557</v>
          </cell>
          <cell r="BV49">
            <v>90</v>
          </cell>
          <cell r="BX49">
            <v>8.2036910457963081</v>
          </cell>
          <cell r="BY49">
            <v>163</v>
          </cell>
          <cell r="BZ49">
            <v>163</v>
          </cell>
          <cell r="CB49">
            <v>13</v>
          </cell>
          <cell r="CE49">
            <v>36</v>
          </cell>
          <cell r="CH49">
            <v>114</v>
          </cell>
          <cell r="CK49">
            <v>47</v>
          </cell>
          <cell r="CL49">
            <v>163</v>
          </cell>
          <cell r="CN49">
            <v>18.388888888888889</v>
          </cell>
          <cell r="CO49">
            <v>23</v>
          </cell>
          <cell r="CQ49">
            <v>8.4183673469387763</v>
          </cell>
          <cell r="CR49">
            <v>20932503</v>
          </cell>
          <cell r="CS49">
            <v>20932503</v>
          </cell>
        </row>
        <row r="50">
          <cell r="C50">
            <v>414</v>
          </cell>
          <cell r="D50">
            <v>414</v>
          </cell>
          <cell r="G50">
            <v>597</v>
          </cell>
          <cell r="L50">
            <v>8.4249999999999989</v>
          </cell>
          <cell r="M50">
            <v>8.3000000000000007</v>
          </cell>
          <cell r="N50">
            <v>8.3249999999999993</v>
          </cell>
          <cell r="AB50">
            <v>102</v>
          </cell>
          <cell r="AC50">
            <v>854</v>
          </cell>
          <cell r="AE50">
            <v>102</v>
          </cell>
          <cell r="AF50">
            <v>823</v>
          </cell>
          <cell r="AH50">
            <v>64</v>
          </cell>
          <cell r="AI50">
            <v>834</v>
          </cell>
          <cell r="AQ50">
            <v>195</v>
          </cell>
          <cell r="AR50">
            <v>385</v>
          </cell>
          <cell r="AW50">
            <v>195</v>
          </cell>
          <cell r="AX50">
            <v>385</v>
          </cell>
          <cell r="BC50">
            <v>195</v>
          </cell>
          <cell r="BD50">
            <v>385</v>
          </cell>
          <cell r="BI50">
            <v>195</v>
          </cell>
          <cell r="BJ50">
            <v>385</v>
          </cell>
          <cell r="BL50">
            <v>665</v>
          </cell>
          <cell r="BM50">
            <v>436</v>
          </cell>
          <cell r="BO50">
            <v>97</v>
          </cell>
          <cell r="BP50">
            <v>195</v>
          </cell>
          <cell r="BR50">
            <v>57</v>
          </cell>
          <cell r="BS50">
            <v>97</v>
          </cell>
          <cell r="BU50">
            <v>28.333333333333332</v>
          </cell>
          <cell r="BV50">
            <v>30</v>
          </cell>
          <cell r="BX50">
            <v>8.837037037037037</v>
          </cell>
          <cell r="BY50">
            <v>195</v>
          </cell>
          <cell r="BZ50">
            <v>195</v>
          </cell>
          <cell r="CB50">
            <v>45</v>
          </cell>
          <cell r="CE50">
            <v>117</v>
          </cell>
          <cell r="CH50">
            <v>33</v>
          </cell>
          <cell r="CK50">
            <v>12</v>
          </cell>
          <cell r="CL50">
            <v>195</v>
          </cell>
          <cell r="CN50">
            <v>28.055555555555557</v>
          </cell>
          <cell r="CO50">
            <v>30</v>
          </cell>
          <cell r="CQ50">
            <v>9.325925925925926</v>
          </cell>
          <cell r="CR50">
            <v>21270460</v>
          </cell>
          <cell r="CS50">
            <v>24973250</v>
          </cell>
        </row>
        <row r="51">
          <cell r="C51">
            <v>282</v>
          </cell>
          <cell r="D51">
            <v>282</v>
          </cell>
          <cell r="G51">
            <v>354</v>
          </cell>
          <cell r="L51">
            <v>8.1039999999999992</v>
          </cell>
          <cell r="M51">
            <v>8.1</v>
          </cell>
          <cell r="N51">
            <v>7.8520000000000012</v>
          </cell>
          <cell r="AB51">
            <v>41</v>
          </cell>
          <cell r="AC51">
            <v>613</v>
          </cell>
          <cell r="AE51">
            <v>44</v>
          </cell>
          <cell r="AF51">
            <v>576</v>
          </cell>
          <cell r="AH51">
            <v>16</v>
          </cell>
          <cell r="AI51">
            <v>535</v>
          </cell>
          <cell r="AQ51">
            <v>209</v>
          </cell>
          <cell r="AR51">
            <v>373</v>
          </cell>
          <cell r="AW51">
            <v>209</v>
          </cell>
          <cell r="AX51">
            <v>373</v>
          </cell>
          <cell r="BC51">
            <v>132</v>
          </cell>
          <cell r="BD51">
            <v>373</v>
          </cell>
          <cell r="BI51">
            <v>132</v>
          </cell>
          <cell r="BJ51">
            <v>373</v>
          </cell>
          <cell r="BL51">
            <v>952</v>
          </cell>
          <cell r="BM51">
            <v>527</v>
          </cell>
          <cell r="BO51">
            <v>38</v>
          </cell>
          <cell r="BP51">
            <v>209</v>
          </cell>
          <cell r="BR51">
            <v>12</v>
          </cell>
          <cell r="BS51">
            <v>38</v>
          </cell>
          <cell r="BU51">
            <v>34.277777777777779</v>
          </cell>
          <cell r="BV51">
            <v>39</v>
          </cell>
          <cell r="BX51">
            <v>8.5477888730385168</v>
          </cell>
          <cell r="BY51">
            <v>207</v>
          </cell>
          <cell r="BZ51">
            <v>209</v>
          </cell>
          <cell r="CB51">
            <v>51</v>
          </cell>
          <cell r="CE51">
            <v>90</v>
          </cell>
          <cell r="CH51">
            <v>66</v>
          </cell>
          <cell r="CK51">
            <v>6</v>
          </cell>
          <cell r="CL51">
            <v>209</v>
          </cell>
          <cell r="CN51">
            <v>25.388888888888889</v>
          </cell>
          <cell r="CO51">
            <v>31</v>
          </cell>
          <cell r="CQ51">
            <v>8.3393501805054147</v>
          </cell>
          <cell r="CR51">
            <v>22484624</v>
          </cell>
          <cell r="CS51">
            <v>22484624</v>
          </cell>
        </row>
        <row r="52">
          <cell r="C52">
            <v>498</v>
          </cell>
          <cell r="D52">
            <v>649</v>
          </cell>
          <cell r="G52">
            <v>547</v>
          </cell>
          <cell r="L52">
            <v>8.1750000000000007</v>
          </cell>
          <cell r="M52">
            <v>8.0749999999999993</v>
          </cell>
          <cell r="N52">
            <v>8.15</v>
          </cell>
          <cell r="AB52">
            <v>123</v>
          </cell>
          <cell r="AC52">
            <v>1003</v>
          </cell>
          <cell r="AE52">
            <v>64</v>
          </cell>
          <cell r="AF52">
            <v>937</v>
          </cell>
          <cell r="AH52">
            <v>52</v>
          </cell>
          <cell r="AI52">
            <v>869</v>
          </cell>
          <cell r="AQ52">
            <v>323</v>
          </cell>
          <cell r="AR52">
            <v>475</v>
          </cell>
          <cell r="AW52">
            <v>323</v>
          </cell>
          <cell r="AX52">
            <v>475</v>
          </cell>
          <cell r="BC52">
            <v>165</v>
          </cell>
          <cell r="BD52">
            <v>475</v>
          </cell>
          <cell r="BI52">
            <v>165</v>
          </cell>
          <cell r="BJ52">
            <v>475</v>
          </cell>
          <cell r="BL52">
            <v>930</v>
          </cell>
          <cell r="BM52">
            <v>575</v>
          </cell>
          <cell r="BO52">
            <v>240</v>
          </cell>
          <cell r="BP52">
            <v>323</v>
          </cell>
          <cell r="BR52">
            <v>232</v>
          </cell>
          <cell r="BS52">
            <v>240</v>
          </cell>
          <cell r="BU52">
            <v>76</v>
          </cell>
          <cell r="BV52">
            <v>91</v>
          </cell>
          <cell r="BX52">
            <v>8.2564102564102573</v>
          </cell>
          <cell r="BY52">
            <v>323</v>
          </cell>
          <cell r="BZ52">
            <v>323</v>
          </cell>
          <cell r="CB52">
            <v>58</v>
          </cell>
          <cell r="CE52">
            <v>106</v>
          </cell>
          <cell r="CH52">
            <v>159</v>
          </cell>
          <cell r="CK52">
            <v>30</v>
          </cell>
          <cell r="CL52">
            <v>323</v>
          </cell>
          <cell r="CN52">
            <v>28.277777777777779</v>
          </cell>
          <cell r="CO52">
            <v>31</v>
          </cell>
          <cell r="CQ52">
            <v>8.859205776173285</v>
          </cell>
          <cell r="CR52">
            <v>28020155.640000001</v>
          </cell>
          <cell r="CS52">
            <v>28020155.640000001</v>
          </cell>
        </row>
        <row r="53">
          <cell r="B53" t="str">
            <v>NUEVO LAREDO</v>
          </cell>
          <cell r="C53">
            <v>352</v>
          </cell>
          <cell r="D53">
            <v>352</v>
          </cell>
          <cell r="G53">
            <v>372</v>
          </cell>
          <cell r="L53">
            <v>8.86</v>
          </cell>
          <cell r="M53">
            <v>8.5599999999999987</v>
          </cell>
          <cell r="N53">
            <v>8.64</v>
          </cell>
          <cell r="AB53">
            <v>72</v>
          </cell>
          <cell r="AC53">
            <v>624</v>
          </cell>
          <cell r="AE53">
            <v>65</v>
          </cell>
          <cell r="AF53">
            <v>578</v>
          </cell>
          <cell r="AH53">
            <v>21</v>
          </cell>
          <cell r="AI53">
            <v>467</v>
          </cell>
          <cell r="AQ53">
            <v>117</v>
          </cell>
          <cell r="AR53">
            <v>156</v>
          </cell>
          <cell r="AT53">
            <v>59</v>
          </cell>
          <cell r="AU53">
            <v>121</v>
          </cell>
          <cell r="AW53">
            <v>176</v>
          </cell>
          <cell r="AX53">
            <v>277</v>
          </cell>
          <cell r="BC53">
            <v>81</v>
          </cell>
          <cell r="BD53">
            <v>156</v>
          </cell>
          <cell r="BF53">
            <v>38</v>
          </cell>
          <cell r="BG53">
            <v>121</v>
          </cell>
          <cell r="BI53">
            <v>119</v>
          </cell>
          <cell r="BJ53">
            <v>277</v>
          </cell>
          <cell r="BL53">
            <v>544</v>
          </cell>
          <cell r="BM53">
            <v>493</v>
          </cell>
          <cell r="BO53">
            <v>42</v>
          </cell>
          <cell r="BP53">
            <v>176</v>
          </cell>
          <cell r="BR53">
            <v>42</v>
          </cell>
          <cell r="BS53">
            <v>42</v>
          </cell>
          <cell r="BU53">
            <v>24.222222222222221</v>
          </cell>
          <cell r="BV53">
            <v>30</v>
          </cell>
          <cell r="BX53">
            <v>8.6107784431137731</v>
          </cell>
          <cell r="BY53">
            <v>130</v>
          </cell>
          <cell r="BZ53">
            <v>176</v>
          </cell>
          <cell r="CB53">
            <v>22</v>
          </cell>
          <cell r="CE53">
            <v>37</v>
          </cell>
          <cell r="CH53">
            <v>71</v>
          </cell>
          <cell r="CK53">
            <v>0</v>
          </cell>
          <cell r="CL53">
            <v>176</v>
          </cell>
          <cell r="CN53">
            <v>27.666666666666668</v>
          </cell>
          <cell r="CO53">
            <v>30</v>
          </cell>
          <cell r="CQ53">
            <v>8.7849056603773583</v>
          </cell>
          <cell r="CR53">
            <v>22267856</v>
          </cell>
          <cell r="CS53">
            <v>22267856</v>
          </cell>
        </row>
        <row r="54">
          <cell r="C54">
            <v>106</v>
          </cell>
          <cell r="D54">
            <v>148</v>
          </cell>
          <cell r="G54">
            <v>148</v>
          </cell>
          <cell r="L54">
            <v>8.9250000000000007</v>
          </cell>
          <cell r="M54">
            <v>8.9499999999999993</v>
          </cell>
          <cell r="N54">
            <v>9.0500000000000007</v>
          </cell>
          <cell r="AB54">
            <v>26</v>
          </cell>
          <cell r="AC54">
            <v>414</v>
          </cell>
          <cell r="AE54">
            <v>34</v>
          </cell>
          <cell r="AF54">
            <v>422</v>
          </cell>
          <cell r="AH54">
            <v>25</v>
          </cell>
          <cell r="AI54">
            <v>382</v>
          </cell>
          <cell r="AQ54">
            <v>88</v>
          </cell>
          <cell r="AR54">
            <v>138</v>
          </cell>
          <cell r="AW54">
            <v>88</v>
          </cell>
          <cell r="AX54">
            <v>138</v>
          </cell>
          <cell r="BC54">
            <v>50</v>
          </cell>
          <cell r="BD54">
            <v>138</v>
          </cell>
          <cell r="BI54">
            <v>50</v>
          </cell>
          <cell r="BJ54">
            <v>138</v>
          </cell>
          <cell r="BL54">
            <v>284</v>
          </cell>
          <cell r="BM54">
            <v>201</v>
          </cell>
          <cell r="BO54">
            <v>58</v>
          </cell>
          <cell r="BP54">
            <v>88</v>
          </cell>
          <cell r="BR54">
            <v>39</v>
          </cell>
          <cell r="BS54">
            <v>58</v>
          </cell>
          <cell r="BU54">
            <v>21.611111111111111</v>
          </cell>
          <cell r="BV54">
            <v>30</v>
          </cell>
          <cell r="BX54">
            <v>7.883064516129032</v>
          </cell>
          <cell r="BY54">
            <v>88</v>
          </cell>
          <cell r="BZ54">
            <v>88</v>
          </cell>
          <cell r="CB54">
            <v>15</v>
          </cell>
          <cell r="CE54">
            <v>19</v>
          </cell>
          <cell r="CH54">
            <v>54</v>
          </cell>
          <cell r="CK54">
            <v>2</v>
          </cell>
          <cell r="CL54">
            <v>88</v>
          </cell>
          <cell r="CN54">
            <v>21.444444444444443</v>
          </cell>
          <cell r="CO54">
            <v>30</v>
          </cell>
          <cell r="CQ54">
            <v>7.7790476190476188</v>
          </cell>
          <cell r="CR54">
            <v>17425086.949999999</v>
          </cell>
          <cell r="CS54">
            <v>17566542</v>
          </cell>
        </row>
        <row r="55">
          <cell r="C55">
            <v>213</v>
          </cell>
          <cell r="D55">
            <v>213</v>
          </cell>
          <cell r="G55">
            <v>402</v>
          </cell>
          <cell r="L55">
            <v>8.3999999999999986</v>
          </cell>
          <cell r="M55">
            <v>8.2750000000000004</v>
          </cell>
          <cell r="N55">
            <v>8.0500000000000007</v>
          </cell>
          <cell r="AB55">
            <v>72</v>
          </cell>
          <cell r="AC55">
            <v>743</v>
          </cell>
          <cell r="AE55">
            <v>61</v>
          </cell>
          <cell r="AF55">
            <v>604</v>
          </cell>
          <cell r="AH55">
            <v>40</v>
          </cell>
          <cell r="AI55">
            <v>546</v>
          </cell>
          <cell r="AQ55">
            <v>138</v>
          </cell>
          <cell r="AR55">
            <v>365</v>
          </cell>
          <cell r="AW55">
            <v>138</v>
          </cell>
          <cell r="AX55">
            <v>365</v>
          </cell>
          <cell r="BC55">
            <v>138</v>
          </cell>
          <cell r="BD55">
            <v>365</v>
          </cell>
          <cell r="BI55">
            <v>138</v>
          </cell>
          <cell r="BJ55">
            <v>365</v>
          </cell>
          <cell r="BL55">
            <v>736</v>
          </cell>
          <cell r="BM55">
            <v>371</v>
          </cell>
          <cell r="BO55">
            <v>96</v>
          </cell>
          <cell r="BP55">
            <v>138</v>
          </cell>
          <cell r="BR55">
            <v>81</v>
          </cell>
          <cell r="BS55">
            <v>96</v>
          </cell>
          <cell r="BU55">
            <v>48</v>
          </cell>
          <cell r="BV55">
            <v>60</v>
          </cell>
          <cell r="BX55">
            <v>8.6545086119554213</v>
          </cell>
          <cell r="BY55">
            <v>137</v>
          </cell>
          <cell r="BZ55">
            <v>138</v>
          </cell>
          <cell r="CB55">
            <v>27</v>
          </cell>
          <cell r="CE55">
            <v>47</v>
          </cell>
          <cell r="CH55">
            <v>63</v>
          </cell>
          <cell r="CK55">
            <v>24</v>
          </cell>
          <cell r="CL55">
            <v>138</v>
          </cell>
          <cell r="CN55">
            <v>24.944444444444443</v>
          </cell>
          <cell r="CO55">
            <v>30</v>
          </cell>
          <cell r="CQ55">
            <v>8.7602339181286553</v>
          </cell>
          <cell r="CR55">
            <v>23217019</v>
          </cell>
          <cell r="CS55">
            <v>23217019</v>
          </cell>
        </row>
        <row r="56">
          <cell r="C56">
            <v>331</v>
          </cell>
          <cell r="D56">
            <v>331</v>
          </cell>
          <cell r="G56">
            <v>366</v>
          </cell>
          <cell r="L56">
            <v>8.6</v>
          </cell>
          <cell r="M56">
            <v>8.5599999999999987</v>
          </cell>
          <cell r="N56">
            <v>8.4400000000000013</v>
          </cell>
          <cell r="AB56">
            <v>19</v>
          </cell>
          <cell r="AC56">
            <v>619</v>
          </cell>
          <cell r="AE56">
            <v>59</v>
          </cell>
          <cell r="AF56">
            <v>629</v>
          </cell>
          <cell r="AH56">
            <v>41</v>
          </cell>
          <cell r="AI56">
            <v>494</v>
          </cell>
          <cell r="AQ56">
            <v>161</v>
          </cell>
          <cell r="AR56">
            <v>283</v>
          </cell>
          <cell r="AW56">
            <v>161</v>
          </cell>
          <cell r="AX56">
            <v>283</v>
          </cell>
          <cell r="BC56">
            <v>94</v>
          </cell>
          <cell r="BD56">
            <v>283</v>
          </cell>
          <cell r="BI56">
            <v>94</v>
          </cell>
          <cell r="BJ56">
            <v>283</v>
          </cell>
          <cell r="BL56">
            <v>608</v>
          </cell>
          <cell r="BM56">
            <v>463</v>
          </cell>
          <cell r="BO56">
            <v>88</v>
          </cell>
          <cell r="BP56">
            <v>161</v>
          </cell>
          <cell r="BR56">
            <v>63</v>
          </cell>
          <cell r="BS56">
            <v>88</v>
          </cell>
          <cell r="BU56">
            <v>23.5</v>
          </cell>
          <cell r="BV56">
            <v>30</v>
          </cell>
          <cell r="BX56">
            <v>8.8547368421052628</v>
          </cell>
          <cell r="BY56">
            <v>161</v>
          </cell>
          <cell r="BZ56">
            <v>161</v>
          </cell>
          <cell r="CB56">
            <v>44</v>
          </cell>
          <cell r="CE56">
            <v>30</v>
          </cell>
          <cell r="CH56">
            <v>87</v>
          </cell>
          <cell r="CK56">
            <v>2</v>
          </cell>
          <cell r="CL56">
            <v>161</v>
          </cell>
          <cell r="CN56">
            <v>26.388888888888889</v>
          </cell>
          <cell r="CO56">
            <v>30</v>
          </cell>
          <cell r="CQ56">
            <v>8.9688715953307394</v>
          </cell>
          <cell r="CR56">
            <v>24147666.09</v>
          </cell>
          <cell r="CS56">
            <v>25678055</v>
          </cell>
        </row>
        <row r="57">
          <cell r="C57">
            <v>580</v>
          </cell>
          <cell r="D57">
            <v>587</v>
          </cell>
          <cell r="G57">
            <v>681</v>
          </cell>
          <cell r="L57">
            <v>7.666666666666667</v>
          </cell>
          <cell r="M57">
            <v>7.3500000000000005</v>
          </cell>
          <cell r="N57">
            <v>7.4833333333333334</v>
          </cell>
          <cell r="AB57">
            <v>257</v>
          </cell>
          <cell r="AC57">
            <v>1131</v>
          </cell>
          <cell r="AE57">
            <v>116</v>
          </cell>
          <cell r="AF57">
            <v>902</v>
          </cell>
          <cell r="AH57">
            <v>60</v>
          </cell>
          <cell r="AI57">
            <v>803</v>
          </cell>
          <cell r="AQ57">
            <v>354</v>
          </cell>
          <cell r="AR57">
            <v>664</v>
          </cell>
          <cell r="AW57">
            <v>354</v>
          </cell>
          <cell r="AX57">
            <v>664</v>
          </cell>
          <cell r="BC57">
            <v>119</v>
          </cell>
          <cell r="BD57">
            <v>664</v>
          </cell>
          <cell r="BI57">
            <v>119</v>
          </cell>
          <cell r="BJ57">
            <v>664</v>
          </cell>
          <cell r="BL57">
            <v>424</v>
          </cell>
          <cell r="BM57">
            <v>298</v>
          </cell>
          <cell r="BO57">
            <v>28</v>
          </cell>
          <cell r="BP57">
            <v>354</v>
          </cell>
          <cell r="BR57">
            <v>17</v>
          </cell>
          <cell r="BS57">
            <v>28</v>
          </cell>
          <cell r="BU57">
            <v>56.5</v>
          </cell>
          <cell r="BV57">
            <v>100</v>
          </cell>
          <cell r="BX57">
            <v>7.6540880503144653</v>
          </cell>
          <cell r="BY57">
            <v>354</v>
          </cell>
          <cell r="BZ57">
            <v>354</v>
          </cell>
          <cell r="CB57">
            <v>50</v>
          </cell>
          <cell r="CE57">
            <v>112</v>
          </cell>
          <cell r="CH57">
            <v>192</v>
          </cell>
          <cell r="CK57">
            <v>8</v>
          </cell>
          <cell r="CL57">
            <v>354</v>
          </cell>
          <cell r="CN57">
            <v>30.277777777777779</v>
          </cell>
          <cell r="CO57">
            <v>40</v>
          </cell>
          <cell r="CQ57">
            <v>8.2777777777777786</v>
          </cell>
          <cell r="CR57">
            <v>34933062.579999998</v>
          </cell>
          <cell r="CS57">
            <v>34951516.590000004</v>
          </cell>
        </row>
        <row r="58">
          <cell r="C58">
            <v>420</v>
          </cell>
          <cell r="D58">
            <v>421</v>
          </cell>
          <cell r="G58">
            <v>420</v>
          </cell>
          <cell r="L58">
            <v>8.1999999999999993</v>
          </cell>
          <cell r="M58">
            <v>8.1999999999999993</v>
          </cell>
          <cell r="N58">
            <v>8.2249999999999996</v>
          </cell>
          <cell r="AB58">
            <v>88</v>
          </cell>
          <cell r="AC58">
            <v>638</v>
          </cell>
          <cell r="AE58">
            <v>67</v>
          </cell>
          <cell r="AF58">
            <v>558</v>
          </cell>
          <cell r="AH58">
            <v>63</v>
          </cell>
          <cell r="AI58">
            <v>495</v>
          </cell>
          <cell r="AQ58">
            <v>168</v>
          </cell>
          <cell r="AR58">
            <v>279</v>
          </cell>
          <cell r="AW58">
            <v>168</v>
          </cell>
          <cell r="AX58">
            <v>279</v>
          </cell>
          <cell r="BC58">
            <v>77</v>
          </cell>
          <cell r="BD58">
            <v>279</v>
          </cell>
          <cell r="BI58">
            <v>77</v>
          </cell>
          <cell r="BJ58">
            <v>279</v>
          </cell>
          <cell r="BL58">
            <v>303</v>
          </cell>
          <cell r="BM58">
            <v>67</v>
          </cell>
          <cell r="BO58">
            <v>46</v>
          </cell>
          <cell r="BP58">
            <v>168</v>
          </cell>
          <cell r="BR58">
            <v>34</v>
          </cell>
          <cell r="BS58">
            <v>46</v>
          </cell>
          <cell r="BU58">
            <v>23.611111111111111</v>
          </cell>
          <cell r="BV58">
            <v>30</v>
          </cell>
          <cell r="BX58">
            <v>8.5402061855670102</v>
          </cell>
          <cell r="BY58">
            <v>168</v>
          </cell>
          <cell r="BZ58">
            <v>168</v>
          </cell>
          <cell r="CB58">
            <v>39</v>
          </cell>
          <cell r="CE58">
            <v>67</v>
          </cell>
          <cell r="CH58">
            <v>62</v>
          </cell>
          <cell r="CK58">
            <v>0</v>
          </cell>
          <cell r="CL58">
            <v>168</v>
          </cell>
          <cell r="CN58">
            <v>24.722222222222221</v>
          </cell>
          <cell r="CO58">
            <v>30</v>
          </cell>
          <cell r="CQ58">
            <v>9.1061224489795922</v>
          </cell>
          <cell r="CR58">
            <v>13107177.76</v>
          </cell>
          <cell r="CS58">
            <v>24700510</v>
          </cell>
        </row>
        <row r="59">
          <cell r="C59">
            <v>131</v>
          </cell>
          <cell r="D59">
            <v>131</v>
          </cell>
          <cell r="G59">
            <v>194</v>
          </cell>
          <cell r="L59">
            <v>8.5</v>
          </cell>
          <cell r="M59">
            <v>8.4249999999999989</v>
          </cell>
          <cell r="N59">
            <v>7.6749999999999998</v>
          </cell>
          <cell r="AB59">
            <v>34</v>
          </cell>
          <cell r="AC59">
            <v>343</v>
          </cell>
          <cell r="AE59">
            <v>32</v>
          </cell>
          <cell r="AF59">
            <v>309</v>
          </cell>
          <cell r="AH59">
            <v>21</v>
          </cell>
          <cell r="AI59">
            <v>267</v>
          </cell>
          <cell r="AQ59">
            <v>139</v>
          </cell>
          <cell r="AR59">
            <v>208</v>
          </cell>
          <cell r="AW59">
            <v>139</v>
          </cell>
          <cell r="AX59">
            <v>208</v>
          </cell>
          <cell r="BC59">
            <v>135</v>
          </cell>
          <cell r="BD59">
            <v>208</v>
          </cell>
          <cell r="BI59">
            <v>135</v>
          </cell>
          <cell r="BJ59">
            <v>208</v>
          </cell>
          <cell r="BL59">
            <v>506</v>
          </cell>
          <cell r="BM59">
            <v>498</v>
          </cell>
          <cell r="BO59">
            <v>40</v>
          </cell>
          <cell r="BP59">
            <v>139</v>
          </cell>
          <cell r="BR59">
            <v>28</v>
          </cell>
          <cell r="BS59">
            <v>40</v>
          </cell>
          <cell r="BU59">
            <v>42.611111111111114</v>
          </cell>
          <cell r="BV59">
            <v>50</v>
          </cell>
          <cell r="BX59">
            <v>9.2212389380530979</v>
          </cell>
          <cell r="BY59">
            <v>139</v>
          </cell>
          <cell r="BZ59">
            <v>139</v>
          </cell>
          <cell r="CB59">
            <v>15</v>
          </cell>
          <cell r="CE59">
            <v>31</v>
          </cell>
          <cell r="CH59">
            <v>93</v>
          </cell>
          <cell r="CK59">
            <v>11</v>
          </cell>
          <cell r="CL59">
            <v>139</v>
          </cell>
          <cell r="CN59">
            <v>85.111111111111114</v>
          </cell>
          <cell r="CO59">
            <v>90</v>
          </cell>
          <cell r="CQ59">
            <v>9.0012406947890824</v>
          </cell>
          <cell r="CR59">
            <v>21631744.300000001</v>
          </cell>
          <cell r="CS59">
            <v>21749276</v>
          </cell>
        </row>
        <row r="60">
          <cell r="B60" t="str">
            <v>BAHIA DE BANDERAS</v>
          </cell>
          <cell r="C60">
            <v>311</v>
          </cell>
          <cell r="D60">
            <v>401</v>
          </cell>
          <cell r="G60">
            <v>339</v>
          </cell>
          <cell r="L60">
            <v>8.9</v>
          </cell>
          <cell r="M60">
            <v>8.7749999999999986</v>
          </cell>
          <cell r="N60">
            <v>8.6499999999999986</v>
          </cell>
          <cell r="AB60">
            <v>64</v>
          </cell>
          <cell r="AC60">
            <v>516</v>
          </cell>
          <cell r="AE60">
            <v>34</v>
          </cell>
          <cell r="AF60">
            <v>454</v>
          </cell>
          <cell r="AH60">
            <v>35</v>
          </cell>
          <cell r="AI60">
            <v>422</v>
          </cell>
          <cell r="AQ60">
            <v>129</v>
          </cell>
          <cell r="AR60">
            <v>236</v>
          </cell>
          <cell r="AT60">
            <v>7</v>
          </cell>
          <cell r="AU60">
            <v>11</v>
          </cell>
          <cell r="AW60">
            <v>136</v>
          </cell>
          <cell r="AX60">
            <v>247</v>
          </cell>
          <cell r="BC60">
            <v>129</v>
          </cell>
          <cell r="BD60">
            <v>236</v>
          </cell>
          <cell r="BF60">
            <v>7</v>
          </cell>
          <cell r="BG60">
            <v>11</v>
          </cell>
          <cell r="BI60">
            <v>136</v>
          </cell>
          <cell r="BJ60">
            <v>247</v>
          </cell>
          <cell r="BL60">
            <v>315</v>
          </cell>
          <cell r="BM60">
            <v>177</v>
          </cell>
          <cell r="BO60">
            <v>48</v>
          </cell>
          <cell r="BP60">
            <v>136</v>
          </cell>
          <cell r="BR60">
            <v>36</v>
          </cell>
          <cell r="BS60">
            <v>48</v>
          </cell>
          <cell r="BU60">
            <v>41.388888888888886</v>
          </cell>
          <cell r="BV60">
            <v>50</v>
          </cell>
          <cell r="BX60">
            <v>8.8469750889679712</v>
          </cell>
          <cell r="BY60">
            <v>82</v>
          </cell>
          <cell r="BZ60">
            <v>136</v>
          </cell>
          <cell r="CB60">
            <v>29</v>
          </cell>
          <cell r="CE60">
            <v>32</v>
          </cell>
          <cell r="CH60">
            <v>21</v>
          </cell>
          <cell r="CK60">
            <v>19</v>
          </cell>
          <cell r="CL60">
            <v>136</v>
          </cell>
          <cell r="CN60">
            <v>27.333333333333332</v>
          </cell>
          <cell r="CO60">
            <v>30</v>
          </cell>
          <cell r="CQ60">
            <v>8.6185185185185187</v>
          </cell>
          <cell r="CR60">
            <v>18746701.960000001</v>
          </cell>
          <cell r="CS60">
            <v>18872936</v>
          </cell>
        </row>
        <row r="61">
          <cell r="C61">
            <v>448</v>
          </cell>
          <cell r="D61">
            <v>448</v>
          </cell>
          <cell r="G61">
            <v>448</v>
          </cell>
          <cell r="L61">
            <v>8.7249999999999996</v>
          </cell>
          <cell r="M61">
            <v>8.5</v>
          </cell>
          <cell r="N61">
            <v>8.375</v>
          </cell>
          <cell r="AB61">
            <v>162</v>
          </cell>
          <cell r="AC61">
            <v>818</v>
          </cell>
          <cell r="AE61">
            <v>85</v>
          </cell>
          <cell r="AF61">
            <v>715</v>
          </cell>
          <cell r="AH61">
            <v>57</v>
          </cell>
          <cell r="AI61">
            <v>661</v>
          </cell>
          <cell r="AQ61">
            <v>256</v>
          </cell>
          <cell r="AR61">
            <v>496</v>
          </cell>
          <cell r="AW61">
            <v>256</v>
          </cell>
          <cell r="AX61">
            <v>496</v>
          </cell>
          <cell r="BC61">
            <v>256</v>
          </cell>
          <cell r="BD61">
            <v>496</v>
          </cell>
          <cell r="BI61">
            <v>256</v>
          </cell>
          <cell r="BJ61">
            <v>496</v>
          </cell>
          <cell r="BL61">
            <v>511</v>
          </cell>
          <cell r="BM61">
            <v>84</v>
          </cell>
          <cell r="BO61">
            <v>115</v>
          </cell>
          <cell r="BP61">
            <v>256</v>
          </cell>
          <cell r="BR61">
            <v>38</v>
          </cell>
          <cell r="BS61">
            <v>115</v>
          </cell>
          <cell r="BU61">
            <v>61.722222222222221</v>
          </cell>
          <cell r="BV61">
            <v>75</v>
          </cell>
          <cell r="BX61">
            <v>8.9992156862745105</v>
          </cell>
          <cell r="BY61">
            <v>256</v>
          </cell>
          <cell r="BZ61">
            <v>256</v>
          </cell>
          <cell r="CB61">
            <v>98</v>
          </cell>
          <cell r="CE61">
            <v>107</v>
          </cell>
          <cell r="CH61">
            <v>51</v>
          </cell>
          <cell r="CK61">
            <v>13</v>
          </cell>
          <cell r="CL61">
            <v>256</v>
          </cell>
          <cell r="CN61">
            <v>31.111111111111111</v>
          </cell>
          <cell r="CO61">
            <v>32</v>
          </cell>
          <cell r="CQ61">
            <v>9.1060869565217395</v>
          </cell>
          <cell r="CR61">
            <v>26096166.789999999</v>
          </cell>
          <cell r="CS61">
            <v>26774778</v>
          </cell>
        </row>
        <row r="62">
          <cell r="B62" t="str">
            <v>RIVIERA MAYA</v>
          </cell>
          <cell r="C62">
            <v>194</v>
          </cell>
          <cell r="D62">
            <v>241</v>
          </cell>
          <cell r="G62">
            <v>194</v>
          </cell>
          <cell r="L62">
            <v>8.66</v>
          </cell>
          <cell r="M62">
            <v>8.58</v>
          </cell>
          <cell r="N62">
            <v>8.5250000000000004</v>
          </cell>
          <cell r="AB62">
            <v>49</v>
          </cell>
          <cell r="AC62">
            <v>320</v>
          </cell>
          <cell r="AE62">
            <v>22</v>
          </cell>
          <cell r="AF62">
            <v>271</v>
          </cell>
          <cell r="AH62">
            <v>27</v>
          </cell>
          <cell r="AI62">
            <v>253</v>
          </cell>
          <cell r="AQ62">
            <v>52</v>
          </cell>
          <cell r="AR62">
            <v>86</v>
          </cell>
          <cell r="AT62">
            <v>24</v>
          </cell>
          <cell r="AU62">
            <v>57</v>
          </cell>
          <cell r="AW62">
            <v>76</v>
          </cell>
          <cell r="AX62">
            <v>143</v>
          </cell>
          <cell r="BC62">
            <v>40</v>
          </cell>
          <cell r="BD62">
            <v>86</v>
          </cell>
          <cell r="BF62">
            <v>23</v>
          </cell>
          <cell r="BG62">
            <v>57</v>
          </cell>
          <cell r="BI62">
            <v>63</v>
          </cell>
          <cell r="BJ62">
            <v>143</v>
          </cell>
          <cell r="BL62">
            <v>204</v>
          </cell>
          <cell r="BM62">
            <v>168</v>
          </cell>
          <cell r="BO62">
            <v>30</v>
          </cell>
          <cell r="BP62">
            <v>76</v>
          </cell>
          <cell r="BR62">
            <v>30</v>
          </cell>
          <cell r="BS62">
            <v>30</v>
          </cell>
          <cell r="BU62">
            <v>57.944444444444443</v>
          </cell>
          <cell r="BV62">
            <v>73</v>
          </cell>
          <cell r="BX62">
            <v>8.3938931297709924</v>
          </cell>
          <cell r="BY62">
            <v>76</v>
          </cell>
          <cell r="BZ62">
            <v>76</v>
          </cell>
          <cell r="CB62">
            <v>22</v>
          </cell>
          <cell r="CE62">
            <v>42</v>
          </cell>
          <cell r="CH62">
            <v>12</v>
          </cell>
          <cell r="CK62">
            <v>1</v>
          </cell>
          <cell r="CL62">
            <v>76</v>
          </cell>
          <cell r="CN62">
            <v>7.7777777777777777</v>
          </cell>
          <cell r="CO62">
            <v>9</v>
          </cell>
          <cell r="CQ62">
            <v>8.9813664596273295</v>
          </cell>
          <cell r="CR62">
            <v>19613561</v>
          </cell>
          <cell r="CS62">
            <v>19613561</v>
          </cell>
        </row>
        <row r="63">
          <cell r="C63">
            <v>149</v>
          </cell>
          <cell r="D63">
            <v>201</v>
          </cell>
          <cell r="G63">
            <v>149</v>
          </cell>
          <cell r="L63">
            <v>7.666666666666667</v>
          </cell>
          <cell r="M63">
            <v>8</v>
          </cell>
          <cell r="N63">
            <v>8</v>
          </cell>
          <cell r="AB63">
            <v>39</v>
          </cell>
          <cell r="AC63">
            <v>237</v>
          </cell>
          <cell r="AE63">
            <v>16</v>
          </cell>
          <cell r="AF63">
            <v>229</v>
          </cell>
          <cell r="AH63">
            <v>15</v>
          </cell>
          <cell r="AI63">
            <v>220</v>
          </cell>
          <cell r="CR63">
            <v>11994348.800000001</v>
          </cell>
          <cell r="CS63">
            <v>14135462</v>
          </cell>
        </row>
        <row r="64">
          <cell r="C64">
            <v>0</v>
          </cell>
          <cell r="D64">
            <v>0</v>
          </cell>
          <cell r="G64">
            <v>184</v>
          </cell>
          <cell r="M64">
            <v>8.6499999999999986</v>
          </cell>
          <cell r="N64">
            <v>9</v>
          </cell>
          <cell r="AE64">
            <v>22</v>
          </cell>
          <cell r="AF64">
            <v>184</v>
          </cell>
          <cell r="AH64">
            <v>7</v>
          </cell>
          <cell r="AI64">
            <v>184</v>
          </cell>
          <cell r="CR64">
            <v>4170998.66</v>
          </cell>
          <cell r="CS64">
            <v>6015002.0800000001</v>
          </cell>
        </row>
        <row r="65">
          <cell r="BX65">
            <v>8.5188367729831143</v>
          </cell>
          <cell r="CQ65">
            <v>8.605252557802304</v>
          </cell>
        </row>
      </sheetData>
      <sheetData sheetId="3">
        <row r="6">
          <cell r="E6">
            <v>157</v>
          </cell>
          <cell r="F6">
            <v>509</v>
          </cell>
          <cell r="G6">
            <v>89</v>
          </cell>
        </row>
        <row r="7">
          <cell r="E7">
            <v>207</v>
          </cell>
          <cell r="F7">
            <v>1125</v>
          </cell>
          <cell r="G7">
            <v>29</v>
          </cell>
        </row>
        <row r="8">
          <cell r="E8">
            <v>7</v>
          </cell>
          <cell r="F8">
            <v>517</v>
          </cell>
          <cell r="G8">
            <v>166</v>
          </cell>
        </row>
        <row r="9">
          <cell r="E9">
            <v>1</v>
          </cell>
          <cell r="F9">
            <v>337</v>
          </cell>
          <cell r="G9">
            <v>190</v>
          </cell>
        </row>
        <row r="10">
          <cell r="E10">
            <v>20</v>
          </cell>
          <cell r="F10">
            <v>1406</v>
          </cell>
          <cell r="G10">
            <v>293</v>
          </cell>
        </row>
        <row r="11">
          <cell r="E11">
            <v>186</v>
          </cell>
          <cell r="F11">
            <v>836</v>
          </cell>
          <cell r="G11">
            <v>471</v>
          </cell>
        </row>
        <row r="12">
          <cell r="E12">
            <v>4</v>
          </cell>
          <cell r="F12">
            <v>637</v>
          </cell>
          <cell r="G12">
            <v>137</v>
          </cell>
        </row>
        <row r="13">
          <cell r="E13">
            <v>6</v>
          </cell>
          <cell r="F13">
            <v>439</v>
          </cell>
          <cell r="G13">
            <v>271</v>
          </cell>
        </row>
        <row r="14">
          <cell r="E14">
            <v>78</v>
          </cell>
          <cell r="F14">
            <v>1221</v>
          </cell>
          <cell r="G14">
            <v>267</v>
          </cell>
        </row>
        <row r="15">
          <cell r="E15">
            <v>6</v>
          </cell>
          <cell r="F15">
            <v>148</v>
          </cell>
          <cell r="G15">
            <v>49</v>
          </cell>
        </row>
        <row r="16">
          <cell r="E16">
            <v>1</v>
          </cell>
          <cell r="F16">
            <v>337</v>
          </cell>
          <cell r="G16">
            <v>261</v>
          </cell>
        </row>
        <row r="17">
          <cell r="E17">
            <v>1</v>
          </cell>
          <cell r="F17">
            <v>459</v>
          </cell>
          <cell r="G17">
            <v>360</v>
          </cell>
        </row>
        <row r="18">
          <cell r="E18">
            <v>4</v>
          </cell>
          <cell r="F18">
            <v>584</v>
          </cell>
          <cell r="G18">
            <v>72</v>
          </cell>
        </row>
        <row r="19">
          <cell r="E19">
            <v>0</v>
          </cell>
          <cell r="F19">
            <v>302</v>
          </cell>
          <cell r="G19">
            <v>270</v>
          </cell>
        </row>
        <row r="20">
          <cell r="E20">
            <v>2</v>
          </cell>
          <cell r="F20">
            <v>254</v>
          </cell>
          <cell r="G20">
            <v>104</v>
          </cell>
        </row>
        <row r="21">
          <cell r="E21">
            <v>0</v>
          </cell>
          <cell r="F21">
            <v>384</v>
          </cell>
          <cell r="G21">
            <v>124</v>
          </cell>
        </row>
        <row r="22">
          <cell r="E22">
            <v>0</v>
          </cell>
          <cell r="F22">
            <v>229</v>
          </cell>
          <cell r="G22">
            <v>159</v>
          </cell>
        </row>
        <row r="23">
          <cell r="E23">
            <v>0</v>
          </cell>
          <cell r="F23">
            <v>275</v>
          </cell>
          <cell r="G23">
            <v>272</v>
          </cell>
        </row>
        <row r="24">
          <cell r="E24">
            <v>12</v>
          </cell>
          <cell r="F24">
            <v>542</v>
          </cell>
          <cell r="G24">
            <v>186</v>
          </cell>
        </row>
        <row r="25">
          <cell r="E25">
            <v>3</v>
          </cell>
          <cell r="F25">
            <v>233</v>
          </cell>
          <cell r="G25">
            <v>138</v>
          </cell>
        </row>
        <row r="26">
          <cell r="E26">
            <v>17</v>
          </cell>
          <cell r="F26">
            <v>562</v>
          </cell>
          <cell r="G26">
            <v>164</v>
          </cell>
        </row>
        <row r="27">
          <cell r="E27">
            <v>0</v>
          </cell>
          <cell r="F27">
            <v>190</v>
          </cell>
          <cell r="G27">
            <v>288</v>
          </cell>
        </row>
        <row r="28">
          <cell r="E28">
            <v>60</v>
          </cell>
          <cell r="F28">
            <v>138</v>
          </cell>
          <cell r="G28">
            <v>166</v>
          </cell>
        </row>
        <row r="29">
          <cell r="E29">
            <v>3</v>
          </cell>
          <cell r="F29">
            <v>291</v>
          </cell>
          <cell r="G29">
            <v>199</v>
          </cell>
        </row>
        <row r="30">
          <cell r="E30">
            <v>8</v>
          </cell>
          <cell r="F30">
            <v>448</v>
          </cell>
          <cell r="G30">
            <v>182</v>
          </cell>
        </row>
        <row r="31">
          <cell r="E31">
            <v>0</v>
          </cell>
          <cell r="F31">
            <v>244</v>
          </cell>
          <cell r="G31">
            <v>283</v>
          </cell>
        </row>
        <row r="32">
          <cell r="E32">
            <v>5</v>
          </cell>
          <cell r="F32">
            <v>448</v>
          </cell>
          <cell r="G32">
            <v>309</v>
          </cell>
        </row>
        <row r="33">
          <cell r="E33">
            <v>0</v>
          </cell>
          <cell r="F33">
            <v>0</v>
          </cell>
          <cell r="G33">
            <v>457</v>
          </cell>
        </row>
        <row r="34">
          <cell r="E34">
            <v>0</v>
          </cell>
          <cell r="F34">
            <v>411</v>
          </cell>
          <cell r="G34">
            <v>61</v>
          </cell>
        </row>
        <row r="35">
          <cell r="E35">
            <v>73</v>
          </cell>
          <cell r="F35">
            <v>498</v>
          </cell>
          <cell r="G35">
            <v>436</v>
          </cell>
        </row>
        <row r="36">
          <cell r="E36">
            <v>0</v>
          </cell>
          <cell r="F36">
            <v>177</v>
          </cell>
          <cell r="G36">
            <v>198</v>
          </cell>
        </row>
        <row r="37">
          <cell r="E37">
            <v>17</v>
          </cell>
          <cell r="F37">
            <v>598</v>
          </cell>
          <cell r="G37">
            <v>147</v>
          </cell>
        </row>
        <row r="38">
          <cell r="E38">
            <v>1</v>
          </cell>
          <cell r="F38">
            <v>288</v>
          </cell>
          <cell r="G38">
            <v>140</v>
          </cell>
        </row>
        <row r="39">
          <cell r="E39">
            <v>2</v>
          </cell>
          <cell r="F39">
            <v>46</v>
          </cell>
          <cell r="G39">
            <v>642</v>
          </cell>
        </row>
        <row r="40">
          <cell r="E40">
            <v>0</v>
          </cell>
          <cell r="F40">
            <v>281</v>
          </cell>
          <cell r="G40">
            <v>79</v>
          </cell>
        </row>
        <row r="41">
          <cell r="E41">
            <v>7</v>
          </cell>
          <cell r="F41">
            <v>549</v>
          </cell>
          <cell r="G41">
            <v>144</v>
          </cell>
        </row>
        <row r="42">
          <cell r="E42">
            <v>23</v>
          </cell>
          <cell r="F42">
            <v>767</v>
          </cell>
          <cell r="G42">
            <v>139</v>
          </cell>
        </row>
        <row r="43">
          <cell r="E43">
            <v>170</v>
          </cell>
          <cell r="F43">
            <v>254</v>
          </cell>
          <cell r="G43">
            <v>144</v>
          </cell>
        </row>
        <row r="44">
          <cell r="E44">
            <v>152</v>
          </cell>
          <cell r="F44">
            <v>441</v>
          </cell>
          <cell r="G44">
            <v>188</v>
          </cell>
        </row>
        <row r="45">
          <cell r="E45">
            <v>3</v>
          </cell>
          <cell r="F45">
            <v>283</v>
          </cell>
          <cell r="G45">
            <v>205</v>
          </cell>
        </row>
        <row r="46">
          <cell r="E46">
            <v>7</v>
          </cell>
          <cell r="F46">
            <v>478</v>
          </cell>
          <cell r="G46">
            <v>214</v>
          </cell>
        </row>
        <row r="47">
          <cell r="E47">
            <v>3</v>
          </cell>
          <cell r="F47">
            <v>242</v>
          </cell>
          <cell r="G47">
            <v>87</v>
          </cell>
        </row>
        <row r="48">
          <cell r="E48">
            <v>119</v>
          </cell>
          <cell r="F48">
            <v>285</v>
          </cell>
          <cell r="G48">
            <v>164</v>
          </cell>
        </row>
        <row r="49">
          <cell r="E49">
            <v>0</v>
          </cell>
          <cell r="F49">
            <v>303</v>
          </cell>
          <cell r="G49">
            <v>178</v>
          </cell>
        </row>
        <row r="50">
          <cell r="E50">
            <v>100</v>
          </cell>
          <cell r="F50">
            <v>520</v>
          </cell>
          <cell r="G50">
            <v>19</v>
          </cell>
        </row>
        <row r="51">
          <cell r="E51">
            <v>2</v>
          </cell>
          <cell r="F51">
            <v>437</v>
          </cell>
          <cell r="G51">
            <v>414</v>
          </cell>
        </row>
        <row r="52">
          <cell r="E52">
            <v>0</v>
          </cell>
          <cell r="F52">
            <v>180</v>
          </cell>
          <cell r="G52">
            <v>230</v>
          </cell>
        </row>
        <row r="53">
          <cell r="E53">
            <v>1</v>
          </cell>
          <cell r="F53">
            <v>140</v>
          </cell>
          <cell r="G53">
            <v>273</v>
          </cell>
        </row>
        <row r="54">
          <cell r="E54">
            <v>7</v>
          </cell>
          <cell r="F54">
            <v>196</v>
          </cell>
          <cell r="G54">
            <v>79</v>
          </cell>
        </row>
        <row r="55">
          <cell r="E55">
            <v>1</v>
          </cell>
          <cell r="F55">
            <v>306</v>
          </cell>
          <cell r="G55">
            <v>191</v>
          </cell>
        </row>
        <row r="56">
          <cell r="E56">
            <v>1</v>
          </cell>
          <cell r="F56">
            <v>181</v>
          </cell>
          <cell r="G56">
            <v>170</v>
          </cell>
        </row>
        <row r="57">
          <cell r="E57">
            <v>0</v>
          </cell>
          <cell r="F57">
            <v>50</v>
          </cell>
          <cell r="G57">
            <v>56</v>
          </cell>
        </row>
        <row r="58">
          <cell r="E58">
            <v>1</v>
          </cell>
          <cell r="F58">
            <v>131</v>
          </cell>
          <cell r="G58">
            <v>81</v>
          </cell>
        </row>
        <row r="59">
          <cell r="E59">
            <v>0</v>
          </cell>
          <cell r="F59">
            <v>185</v>
          </cell>
          <cell r="G59">
            <v>146</v>
          </cell>
        </row>
        <row r="60">
          <cell r="E60">
            <v>2</v>
          </cell>
          <cell r="F60">
            <v>300</v>
          </cell>
          <cell r="G60">
            <v>278</v>
          </cell>
        </row>
        <row r="61">
          <cell r="E61">
            <v>15</v>
          </cell>
          <cell r="F61">
            <v>271</v>
          </cell>
          <cell r="G61">
            <v>134</v>
          </cell>
        </row>
        <row r="62">
          <cell r="E62">
            <v>0</v>
          </cell>
          <cell r="F62">
            <v>50</v>
          </cell>
          <cell r="G62">
            <v>81</v>
          </cell>
        </row>
        <row r="63">
          <cell r="E63">
            <v>3</v>
          </cell>
          <cell r="F63">
            <v>201</v>
          </cell>
          <cell r="G63">
            <v>107</v>
          </cell>
        </row>
        <row r="64">
          <cell r="E64">
            <v>1</v>
          </cell>
          <cell r="F64">
            <v>138</v>
          </cell>
          <cell r="G64">
            <v>309</v>
          </cell>
        </row>
        <row r="65">
          <cell r="E65">
            <v>6</v>
          </cell>
          <cell r="F65">
            <v>148</v>
          </cell>
          <cell r="G65">
            <v>40</v>
          </cell>
        </row>
        <row r="66">
          <cell r="E66">
            <v>0</v>
          </cell>
          <cell r="F66">
            <v>127</v>
          </cell>
          <cell r="G66">
            <v>22</v>
          </cell>
        </row>
        <row r="67">
          <cell r="E67">
            <v>0</v>
          </cell>
          <cell r="F67">
            <v>0</v>
          </cell>
          <cell r="G67">
            <v>0</v>
          </cell>
        </row>
      </sheetData>
      <sheetData sheetId="4">
        <row r="5">
          <cell r="C5">
            <v>196</v>
          </cell>
          <cell r="D5">
            <v>1403</v>
          </cell>
          <cell r="E5">
            <v>173</v>
          </cell>
          <cell r="F5">
            <v>1050</v>
          </cell>
          <cell r="G5">
            <v>60</v>
          </cell>
          <cell r="H5">
            <v>953</v>
          </cell>
        </row>
        <row r="6">
          <cell r="C6">
            <v>255</v>
          </cell>
          <cell r="D6">
            <v>3435</v>
          </cell>
          <cell r="E6">
            <v>543</v>
          </cell>
          <cell r="F6">
            <v>3203</v>
          </cell>
          <cell r="G6">
            <v>550</v>
          </cell>
          <cell r="H6">
            <v>2921</v>
          </cell>
        </row>
        <row r="7">
          <cell r="C7">
            <v>33</v>
          </cell>
          <cell r="D7">
            <v>1456</v>
          </cell>
          <cell r="E7">
            <v>45</v>
          </cell>
          <cell r="F7">
            <v>1333</v>
          </cell>
          <cell r="G7">
            <v>23</v>
          </cell>
          <cell r="H7">
            <v>1268</v>
          </cell>
        </row>
        <row r="8">
          <cell r="C8">
            <v>9</v>
          </cell>
          <cell r="D8">
            <v>1618</v>
          </cell>
          <cell r="E8">
            <v>23</v>
          </cell>
          <cell r="F8">
            <v>1418</v>
          </cell>
          <cell r="G8">
            <v>25</v>
          </cell>
          <cell r="H8">
            <v>1250</v>
          </cell>
        </row>
        <row r="9">
          <cell r="C9">
            <v>164</v>
          </cell>
          <cell r="D9">
            <v>3048</v>
          </cell>
          <cell r="E9">
            <v>110</v>
          </cell>
          <cell r="F9">
            <v>2810</v>
          </cell>
          <cell r="G9">
            <v>102</v>
          </cell>
          <cell r="H9">
            <v>2612</v>
          </cell>
        </row>
        <row r="10">
          <cell r="C10">
            <v>132</v>
          </cell>
          <cell r="D10">
            <v>3594</v>
          </cell>
          <cell r="E10">
            <v>66</v>
          </cell>
          <cell r="F10">
            <v>2991</v>
          </cell>
          <cell r="G10">
            <v>49</v>
          </cell>
          <cell r="H10">
            <v>2846</v>
          </cell>
        </row>
        <row r="11">
          <cell r="C11">
            <v>26</v>
          </cell>
          <cell r="D11">
            <v>1450</v>
          </cell>
          <cell r="E11">
            <v>19</v>
          </cell>
          <cell r="F11">
            <v>1313</v>
          </cell>
          <cell r="G11">
            <v>3</v>
          </cell>
          <cell r="H11">
            <v>1223</v>
          </cell>
        </row>
        <row r="12">
          <cell r="C12">
            <v>90</v>
          </cell>
          <cell r="D12">
            <v>1325</v>
          </cell>
          <cell r="E12">
            <v>75</v>
          </cell>
          <cell r="F12">
            <v>1137</v>
          </cell>
          <cell r="G12">
            <v>47</v>
          </cell>
          <cell r="H12">
            <v>1050</v>
          </cell>
        </row>
        <row r="13">
          <cell r="C13">
            <v>30</v>
          </cell>
          <cell r="D13">
            <v>3037</v>
          </cell>
          <cell r="E13">
            <v>45</v>
          </cell>
          <cell r="F13">
            <v>2808</v>
          </cell>
          <cell r="G13">
            <v>36</v>
          </cell>
          <cell r="H13">
            <v>2520</v>
          </cell>
        </row>
        <row r="14">
          <cell r="C14">
            <v>0</v>
          </cell>
          <cell r="D14">
            <v>462</v>
          </cell>
          <cell r="E14">
            <v>1</v>
          </cell>
          <cell r="F14">
            <v>448</v>
          </cell>
          <cell r="G14">
            <v>1</v>
          </cell>
          <cell r="H14">
            <v>413</v>
          </cell>
        </row>
        <row r="15">
          <cell r="C15">
            <v>37</v>
          </cell>
          <cell r="D15">
            <v>926</v>
          </cell>
          <cell r="E15">
            <v>16</v>
          </cell>
          <cell r="F15">
            <v>802</v>
          </cell>
          <cell r="G15">
            <v>38</v>
          </cell>
          <cell r="H15">
            <v>721</v>
          </cell>
        </row>
        <row r="16">
          <cell r="C16">
            <v>21</v>
          </cell>
          <cell r="D16">
            <v>2064</v>
          </cell>
          <cell r="E16">
            <v>55</v>
          </cell>
          <cell r="F16">
            <v>1843</v>
          </cell>
          <cell r="G16">
            <v>40</v>
          </cell>
          <cell r="H16">
            <v>1823</v>
          </cell>
        </row>
        <row r="17">
          <cell r="C17">
            <v>262</v>
          </cell>
          <cell r="D17">
            <v>1928</v>
          </cell>
          <cell r="E17">
            <v>218</v>
          </cell>
          <cell r="F17">
            <v>1810</v>
          </cell>
          <cell r="G17">
            <v>234</v>
          </cell>
          <cell r="H17">
            <v>1720</v>
          </cell>
        </row>
        <row r="18">
          <cell r="C18">
            <v>26</v>
          </cell>
          <cell r="D18">
            <v>1093</v>
          </cell>
          <cell r="E18">
            <v>29</v>
          </cell>
          <cell r="F18">
            <v>1007</v>
          </cell>
          <cell r="G18">
            <v>17</v>
          </cell>
          <cell r="H18">
            <v>972</v>
          </cell>
        </row>
        <row r="19">
          <cell r="C19">
            <v>6</v>
          </cell>
          <cell r="D19">
            <v>608</v>
          </cell>
          <cell r="E19">
            <v>8</v>
          </cell>
          <cell r="F19">
            <v>623</v>
          </cell>
          <cell r="G19">
            <v>12</v>
          </cell>
          <cell r="H19">
            <v>586</v>
          </cell>
        </row>
        <row r="20">
          <cell r="C20">
            <v>14</v>
          </cell>
          <cell r="D20">
            <v>983</v>
          </cell>
          <cell r="E20">
            <v>17</v>
          </cell>
          <cell r="F20">
            <v>934</v>
          </cell>
          <cell r="G20">
            <v>7</v>
          </cell>
          <cell r="H20">
            <v>904</v>
          </cell>
        </row>
        <row r="21">
          <cell r="C21">
            <v>8</v>
          </cell>
          <cell r="D21">
            <v>630</v>
          </cell>
          <cell r="E21">
            <v>11</v>
          </cell>
          <cell r="F21">
            <v>581</v>
          </cell>
          <cell r="G21">
            <v>10</v>
          </cell>
          <cell r="H21">
            <v>557</v>
          </cell>
        </row>
        <row r="22">
          <cell r="C22">
            <v>18</v>
          </cell>
          <cell r="D22">
            <v>1005</v>
          </cell>
          <cell r="E22">
            <v>19</v>
          </cell>
          <cell r="F22">
            <v>884</v>
          </cell>
          <cell r="G22">
            <v>14</v>
          </cell>
          <cell r="H22">
            <v>841</v>
          </cell>
        </row>
        <row r="23">
          <cell r="C23">
            <v>88</v>
          </cell>
          <cell r="D23">
            <v>1207</v>
          </cell>
          <cell r="E23">
            <v>181</v>
          </cell>
          <cell r="F23">
            <v>1026</v>
          </cell>
          <cell r="G23">
            <v>129</v>
          </cell>
          <cell r="H23">
            <v>917</v>
          </cell>
        </row>
        <row r="24">
          <cell r="C24">
            <v>0</v>
          </cell>
          <cell r="D24">
            <v>613</v>
          </cell>
          <cell r="E24">
            <v>5</v>
          </cell>
          <cell r="F24">
            <v>562</v>
          </cell>
          <cell r="G24">
            <v>6</v>
          </cell>
          <cell r="H24">
            <v>515</v>
          </cell>
        </row>
        <row r="25">
          <cell r="C25">
            <v>60</v>
          </cell>
          <cell r="D25">
            <v>1338</v>
          </cell>
          <cell r="E25">
            <v>56</v>
          </cell>
          <cell r="F25">
            <v>1175</v>
          </cell>
          <cell r="G25">
            <v>4</v>
          </cell>
          <cell r="H25">
            <v>1102</v>
          </cell>
        </row>
        <row r="26">
          <cell r="C26">
            <v>5</v>
          </cell>
          <cell r="D26">
            <v>922</v>
          </cell>
          <cell r="E26">
            <v>1</v>
          </cell>
          <cell r="F26">
            <v>809</v>
          </cell>
          <cell r="G26">
            <v>5</v>
          </cell>
          <cell r="H26">
            <v>780</v>
          </cell>
        </row>
        <row r="27">
          <cell r="C27">
            <v>68</v>
          </cell>
          <cell r="D27">
            <v>552</v>
          </cell>
          <cell r="E27">
            <v>87</v>
          </cell>
          <cell r="F27">
            <v>488</v>
          </cell>
          <cell r="G27">
            <v>89</v>
          </cell>
          <cell r="H27">
            <v>438</v>
          </cell>
        </row>
        <row r="28">
          <cell r="C28">
            <v>20</v>
          </cell>
          <cell r="D28">
            <v>863</v>
          </cell>
          <cell r="E28">
            <v>20</v>
          </cell>
          <cell r="F28">
            <v>817</v>
          </cell>
          <cell r="G28">
            <v>10</v>
          </cell>
          <cell r="H28">
            <v>770</v>
          </cell>
        </row>
        <row r="29">
          <cell r="C29">
            <v>72</v>
          </cell>
          <cell r="D29">
            <v>2027</v>
          </cell>
          <cell r="E29">
            <v>39</v>
          </cell>
          <cell r="F29">
            <v>1953</v>
          </cell>
          <cell r="G29">
            <v>51</v>
          </cell>
          <cell r="H29">
            <v>1946</v>
          </cell>
        </row>
        <row r="30">
          <cell r="C30">
            <v>34</v>
          </cell>
          <cell r="D30">
            <v>955</v>
          </cell>
          <cell r="E30">
            <v>19</v>
          </cell>
          <cell r="F30">
            <v>868</v>
          </cell>
          <cell r="G30">
            <v>22</v>
          </cell>
          <cell r="H30">
            <v>791</v>
          </cell>
        </row>
        <row r="31">
          <cell r="C31">
            <v>2</v>
          </cell>
          <cell r="D31">
            <v>1254</v>
          </cell>
          <cell r="E31">
            <v>1</v>
          </cell>
          <cell r="F31">
            <v>1111</v>
          </cell>
          <cell r="G31">
            <v>7</v>
          </cell>
          <cell r="H31">
            <v>982</v>
          </cell>
        </row>
        <row r="32">
          <cell r="C32">
            <v>3</v>
          </cell>
          <cell r="D32">
            <v>727</v>
          </cell>
          <cell r="E32">
            <v>16</v>
          </cell>
          <cell r="F32">
            <v>723</v>
          </cell>
          <cell r="G32">
            <v>18</v>
          </cell>
          <cell r="H32">
            <v>1004</v>
          </cell>
        </row>
        <row r="33">
          <cell r="C33">
            <v>31</v>
          </cell>
          <cell r="D33">
            <v>1180</v>
          </cell>
          <cell r="E33">
            <v>20</v>
          </cell>
          <cell r="F33">
            <v>1056</v>
          </cell>
          <cell r="G33">
            <v>45</v>
          </cell>
          <cell r="H33">
            <v>946</v>
          </cell>
        </row>
        <row r="34">
          <cell r="C34">
            <v>133</v>
          </cell>
          <cell r="D34">
            <v>2558</v>
          </cell>
          <cell r="E34">
            <v>118</v>
          </cell>
          <cell r="F34">
            <v>2240</v>
          </cell>
          <cell r="G34">
            <v>83</v>
          </cell>
          <cell r="H34">
            <v>2615</v>
          </cell>
        </row>
        <row r="35">
          <cell r="C35">
            <v>21</v>
          </cell>
          <cell r="D35">
            <v>701</v>
          </cell>
          <cell r="E35">
            <v>17</v>
          </cell>
          <cell r="F35">
            <v>608</v>
          </cell>
          <cell r="G35">
            <v>0</v>
          </cell>
          <cell r="H35">
            <v>568</v>
          </cell>
        </row>
        <row r="36">
          <cell r="C36">
            <v>37</v>
          </cell>
          <cell r="D36">
            <v>1254</v>
          </cell>
          <cell r="E36">
            <v>60</v>
          </cell>
          <cell r="F36">
            <v>1133</v>
          </cell>
          <cell r="G36">
            <v>33</v>
          </cell>
          <cell r="H36">
            <v>1023</v>
          </cell>
        </row>
        <row r="37">
          <cell r="C37">
            <v>59</v>
          </cell>
          <cell r="D37">
            <v>880</v>
          </cell>
          <cell r="E37">
            <v>69</v>
          </cell>
          <cell r="F37">
            <v>780</v>
          </cell>
          <cell r="G37">
            <v>39</v>
          </cell>
          <cell r="H37">
            <v>700</v>
          </cell>
        </row>
        <row r="38">
          <cell r="C38">
            <v>4</v>
          </cell>
          <cell r="D38">
            <v>1313</v>
          </cell>
          <cell r="E38">
            <v>7</v>
          </cell>
          <cell r="F38">
            <v>1239</v>
          </cell>
          <cell r="G38">
            <v>0</v>
          </cell>
          <cell r="H38">
            <v>1164</v>
          </cell>
        </row>
        <row r="39">
          <cell r="C39">
            <v>15</v>
          </cell>
          <cell r="D39">
            <v>710</v>
          </cell>
          <cell r="E39">
            <v>28</v>
          </cell>
          <cell r="F39">
            <v>646</v>
          </cell>
          <cell r="G39">
            <v>18</v>
          </cell>
          <cell r="H39">
            <v>607</v>
          </cell>
        </row>
        <row r="40">
          <cell r="C40">
            <v>40</v>
          </cell>
          <cell r="D40">
            <v>1180</v>
          </cell>
          <cell r="E40">
            <v>24</v>
          </cell>
          <cell r="F40">
            <v>1124</v>
          </cell>
          <cell r="G40">
            <v>20</v>
          </cell>
          <cell r="H40">
            <v>1066</v>
          </cell>
        </row>
        <row r="41">
          <cell r="C41">
            <v>15</v>
          </cell>
          <cell r="D41">
            <v>2046</v>
          </cell>
          <cell r="E41">
            <v>11</v>
          </cell>
          <cell r="F41">
            <v>1803</v>
          </cell>
          <cell r="G41">
            <v>10</v>
          </cell>
          <cell r="H41">
            <v>1734</v>
          </cell>
        </row>
        <row r="42">
          <cell r="C42">
            <v>28</v>
          </cell>
          <cell r="D42">
            <v>1475</v>
          </cell>
          <cell r="E42">
            <v>0</v>
          </cell>
          <cell r="F42">
            <v>1436</v>
          </cell>
          <cell r="G42">
            <v>21</v>
          </cell>
          <cell r="H42">
            <v>1242</v>
          </cell>
        </row>
        <row r="43">
          <cell r="C43">
            <v>68</v>
          </cell>
          <cell r="D43">
            <v>1509</v>
          </cell>
          <cell r="E43">
            <v>50</v>
          </cell>
          <cell r="F43">
            <v>1374</v>
          </cell>
          <cell r="G43">
            <v>13</v>
          </cell>
          <cell r="H43">
            <v>1172</v>
          </cell>
        </row>
        <row r="44">
          <cell r="C44">
            <v>32</v>
          </cell>
          <cell r="D44">
            <v>1147</v>
          </cell>
          <cell r="E44">
            <v>15</v>
          </cell>
          <cell r="F44">
            <v>1058</v>
          </cell>
          <cell r="G44">
            <v>20</v>
          </cell>
          <cell r="H44">
            <v>864</v>
          </cell>
        </row>
        <row r="45">
          <cell r="C45">
            <v>29</v>
          </cell>
          <cell r="D45">
            <v>1226</v>
          </cell>
          <cell r="E45">
            <v>28</v>
          </cell>
          <cell r="F45">
            <v>1126</v>
          </cell>
          <cell r="G45">
            <v>13</v>
          </cell>
          <cell r="H45">
            <v>1035</v>
          </cell>
        </row>
        <row r="46">
          <cell r="C46">
            <v>48</v>
          </cell>
          <cell r="D46">
            <v>515</v>
          </cell>
          <cell r="E46">
            <v>20</v>
          </cell>
          <cell r="F46">
            <v>442</v>
          </cell>
          <cell r="G46">
            <v>28</v>
          </cell>
          <cell r="H46">
            <v>417</v>
          </cell>
        </row>
        <row r="47">
          <cell r="C47">
            <v>5</v>
          </cell>
          <cell r="D47">
            <v>954</v>
          </cell>
          <cell r="E47">
            <v>27</v>
          </cell>
          <cell r="F47">
            <v>856</v>
          </cell>
          <cell r="G47">
            <v>74</v>
          </cell>
          <cell r="H47">
            <v>801</v>
          </cell>
        </row>
        <row r="48">
          <cell r="C48">
            <v>45</v>
          </cell>
          <cell r="D48">
            <v>735</v>
          </cell>
          <cell r="E48">
            <v>10</v>
          </cell>
          <cell r="F48">
            <v>652</v>
          </cell>
          <cell r="G48">
            <v>10</v>
          </cell>
          <cell r="H48">
            <v>583</v>
          </cell>
        </row>
        <row r="49">
          <cell r="C49">
            <v>53</v>
          </cell>
          <cell r="D49">
            <v>1292</v>
          </cell>
          <cell r="E49">
            <v>18</v>
          </cell>
          <cell r="F49">
            <v>1198</v>
          </cell>
          <cell r="G49">
            <v>7</v>
          </cell>
          <cell r="H49">
            <v>1052</v>
          </cell>
        </row>
        <row r="50">
          <cell r="C50">
            <v>22</v>
          </cell>
          <cell r="D50">
            <v>1473</v>
          </cell>
          <cell r="E50">
            <v>12</v>
          </cell>
          <cell r="F50">
            <v>1287</v>
          </cell>
          <cell r="G50">
            <v>14</v>
          </cell>
          <cell r="H50">
            <v>1199</v>
          </cell>
        </row>
        <row r="51">
          <cell r="C51">
            <v>9</v>
          </cell>
          <cell r="D51">
            <v>732</v>
          </cell>
          <cell r="E51">
            <v>32</v>
          </cell>
          <cell r="F51">
            <v>634</v>
          </cell>
          <cell r="G51">
            <v>0</v>
          </cell>
          <cell r="H51">
            <v>514</v>
          </cell>
        </row>
        <row r="52">
          <cell r="C52">
            <v>6</v>
          </cell>
          <cell r="D52">
            <v>854</v>
          </cell>
          <cell r="E52">
            <v>10</v>
          </cell>
          <cell r="F52">
            <v>823</v>
          </cell>
          <cell r="G52">
            <v>14</v>
          </cell>
          <cell r="H52">
            <v>834</v>
          </cell>
        </row>
        <row r="53">
          <cell r="C53">
            <v>5</v>
          </cell>
          <cell r="D53">
            <v>613</v>
          </cell>
          <cell r="E53">
            <v>19</v>
          </cell>
          <cell r="F53">
            <v>576</v>
          </cell>
          <cell r="G53">
            <v>7</v>
          </cell>
          <cell r="H53">
            <v>535</v>
          </cell>
        </row>
        <row r="54">
          <cell r="C54">
            <v>64</v>
          </cell>
          <cell r="D54">
            <v>1003</v>
          </cell>
          <cell r="E54">
            <v>45</v>
          </cell>
          <cell r="F54">
            <v>937</v>
          </cell>
          <cell r="G54">
            <v>45</v>
          </cell>
          <cell r="H54">
            <v>869</v>
          </cell>
        </row>
        <row r="55">
          <cell r="C55">
            <v>26</v>
          </cell>
          <cell r="D55">
            <v>624</v>
          </cell>
          <cell r="E55">
            <v>21</v>
          </cell>
          <cell r="F55">
            <v>578</v>
          </cell>
          <cell r="G55">
            <v>17</v>
          </cell>
          <cell r="H55">
            <v>467</v>
          </cell>
        </row>
        <row r="56">
          <cell r="C56">
            <v>3</v>
          </cell>
          <cell r="D56">
            <v>414</v>
          </cell>
          <cell r="E56">
            <v>4</v>
          </cell>
          <cell r="F56">
            <v>422</v>
          </cell>
          <cell r="G56">
            <v>4</v>
          </cell>
          <cell r="H56">
            <v>382</v>
          </cell>
        </row>
        <row r="57">
          <cell r="C57">
            <v>28</v>
          </cell>
          <cell r="D57">
            <v>743</v>
          </cell>
          <cell r="E57">
            <v>18</v>
          </cell>
          <cell r="F57">
            <v>604</v>
          </cell>
          <cell r="G57">
            <v>23</v>
          </cell>
          <cell r="H57">
            <v>546</v>
          </cell>
        </row>
        <row r="58">
          <cell r="C58">
            <v>8</v>
          </cell>
          <cell r="D58">
            <v>619</v>
          </cell>
          <cell r="E58">
            <v>25</v>
          </cell>
          <cell r="F58">
            <v>629</v>
          </cell>
          <cell r="G58">
            <v>15</v>
          </cell>
          <cell r="H58">
            <v>494</v>
          </cell>
        </row>
        <row r="59">
          <cell r="C59">
            <v>226</v>
          </cell>
          <cell r="D59">
            <v>1131</v>
          </cell>
          <cell r="E59">
            <v>338</v>
          </cell>
          <cell r="F59">
            <v>902</v>
          </cell>
          <cell r="G59">
            <v>167</v>
          </cell>
          <cell r="H59">
            <v>803</v>
          </cell>
        </row>
        <row r="60">
          <cell r="C60">
            <v>35</v>
          </cell>
          <cell r="D60">
            <v>638</v>
          </cell>
          <cell r="E60">
            <v>31</v>
          </cell>
          <cell r="F60">
            <v>558</v>
          </cell>
          <cell r="G60">
            <v>34</v>
          </cell>
          <cell r="H60">
            <v>495</v>
          </cell>
        </row>
        <row r="61">
          <cell r="C61">
            <v>2</v>
          </cell>
          <cell r="D61">
            <v>343</v>
          </cell>
          <cell r="E61">
            <v>3</v>
          </cell>
          <cell r="F61">
            <v>309</v>
          </cell>
          <cell r="G61">
            <v>7</v>
          </cell>
          <cell r="H61">
            <v>267</v>
          </cell>
        </row>
        <row r="62">
          <cell r="C62">
            <v>8</v>
          </cell>
          <cell r="D62">
            <v>516</v>
          </cell>
          <cell r="E62">
            <v>5</v>
          </cell>
          <cell r="F62">
            <v>454</v>
          </cell>
          <cell r="G62">
            <v>19</v>
          </cell>
          <cell r="H62">
            <v>422</v>
          </cell>
        </row>
        <row r="63">
          <cell r="C63">
            <v>85</v>
          </cell>
          <cell r="D63">
            <v>818</v>
          </cell>
          <cell r="E63">
            <v>50</v>
          </cell>
          <cell r="F63">
            <v>715</v>
          </cell>
          <cell r="G63">
            <v>38</v>
          </cell>
          <cell r="H63">
            <v>661</v>
          </cell>
        </row>
        <row r="64">
          <cell r="C64">
            <v>5</v>
          </cell>
          <cell r="D64">
            <v>320</v>
          </cell>
          <cell r="E64">
            <v>7</v>
          </cell>
          <cell r="F64">
            <v>271</v>
          </cell>
          <cell r="G64">
            <v>10</v>
          </cell>
          <cell r="H64">
            <v>253</v>
          </cell>
        </row>
        <row r="65">
          <cell r="C65">
            <v>14</v>
          </cell>
          <cell r="D65">
            <v>237</v>
          </cell>
          <cell r="E65">
            <v>7</v>
          </cell>
          <cell r="F65">
            <v>229</v>
          </cell>
          <cell r="G65">
            <v>10</v>
          </cell>
          <cell r="H65">
            <v>220</v>
          </cell>
        </row>
        <row r="66">
          <cell r="E66">
            <v>0</v>
          </cell>
          <cell r="F66">
            <v>184</v>
          </cell>
          <cell r="G66">
            <v>0</v>
          </cell>
          <cell r="H66">
            <v>184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 2X3"/>
      <sheetName val="E Regular"/>
      <sheetName val="E Despresurizado"/>
      <sheetName val="E TOTAL"/>
      <sheetName val="T 2X3 (2)"/>
      <sheetName val="T Regular (2)"/>
      <sheetName val="T Despresurizado (2)"/>
      <sheetName val="T TOTAL (2)"/>
    </sheetNames>
    <sheetDataSet>
      <sheetData sheetId="0"/>
      <sheetData sheetId="1"/>
      <sheetData sheetId="2"/>
      <sheetData sheetId="3">
        <row r="71">
          <cell r="C71">
            <v>1851</v>
          </cell>
          <cell r="D71">
            <v>3156</v>
          </cell>
        </row>
        <row r="72">
          <cell r="C72">
            <v>33</v>
          </cell>
          <cell r="D72">
            <v>46</v>
          </cell>
        </row>
        <row r="73">
          <cell r="C73">
            <v>769</v>
          </cell>
          <cell r="D73">
            <v>1177</v>
          </cell>
        </row>
        <row r="74">
          <cell r="C74">
            <v>119</v>
          </cell>
          <cell r="D74">
            <v>192</v>
          </cell>
        </row>
        <row r="75">
          <cell r="C75">
            <v>179</v>
          </cell>
          <cell r="D75">
            <v>279</v>
          </cell>
        </row>
        <row r="76">
          <cell r="C76">
            <v>83</v>
          </cell>
          <cell r="D76">
            <v>174</v>
          </cell>
        </row>
        <row r="77">
          <cell r="C77">
            <v>170</v>
          </cell>
          <cell r="D77">
            <v>255</v>
          </cell>
        </row>
        <row r="78">
          <cell r="C78">
            <v>2940</v>
          </cell>
          <cell r="D78">
            <v>4968</v>
          </cell>
        </row>
        <row r="79">
          <cell r="C79">
            <v>647</v>
          </cell>
          <cell r="D79">
            <v>984</v>
          </cell>
        </row>
        <row r="80">
          <cell r="C80">
            <v>22</v>
          </cell>
          <cell r="D80">
            <v>41</v>
          </cell>
        </row>
        <row r="81">
          <cell r="C81">
            <v>635</v>
          </cell>
          <cell r="D81">
            <v>994</v>
          </cell>
        </row>
        <row r="82">
          <cell r="C82">
            <v>860</v>
          </cell>
          <cell r="D82">
            <v>1673</v>
          </cell>
        </row>
        <row r="83">
          <cell r="C83">
            <v>129</v>
          </cell>
          <cell r="D83">
            <v>234</v>
          </cell>
        </row>
        <row r="84">
          <cell r="C84">
            <v>25</v>
          </cell>
          <cell r="D84">
            <v>43</v>
          </cell>
        </row>
        <row r="85">
          <cell r="C85">
            <v>2019</v>
          </cell>
          <cell r="D85">
            <v>3553</v>
          </cell>
        </row>
        <row r="86">
          <cell r="C86">
            <v>732</v>
          </cell>
          <cell r="D86">
            <v>1128</v>
          </cell>
        </row>
        <row r="87">
          <cell r="C87">
            <v>808</v>
          </cell>
          <cell r="D87">
            <v>1539</v>
          </cell>
        </row>
        <row r="88">
          <cell r="C88">
            <v>74</v>
          </cell>
          <cell r="D88">
            <v>97</v>
          </cell>
        </row>
        <row r="89">
          <cell r="C89">
            <v>68</v>
          </cell>
          <cell r="D89">
            <v>173</v>
          </cell>
        </row>
        <row r="90">
          <cell r="C90">
            <v>180</v>
          </cell>
          <cell r="D90">
            <v>272</v>
          </cell>
        </row>
        <row r="91">
          <cell r="C91">
            <v>1586</v>
          </cell>
          <cell r="D91">
            <v>2881</v>
          </cell>
        </row>
        <row r="92">
          <cell r="C92">
            <v>68</v>
          </cell>
          <cell r="D92">
            <v>111</v>
          </cell>
        </row>
        <row r="93">
          <cell r="C93">
            <v>106</v>
          </cell>
          <cell r="D93">
            <v>177</v>
          </cell>
        </row>
        <row r="94">
          <cell r="C94">
            <v>155</v>
          </cell>
          <cell r="D94">
            <v>229</v>
          </cell>
        </row>
        <row r="95">
          <cell r="C95">
            <v>42</v>
          </cell>
          <cell r="D95">
            <v>63</v>
          </cell>
        </row>
        <row r="96">
          <cell r="C96">
            <v>76</v>
          </cell>
          <cell r="D96">
            <v>108</v>
          </cell>
        </row>
        <row r="97">
          <cell r="C97">
            <v>381</v>
          </cell>
          <cell r="D97">
            <v>662</v>
          </cell>
        </row>
        <row r="98">
          <cell r="C98">
            <v>306</v>
          </cell>
          <cell r="D98">
            <v>490</v>
          </cell>
        </row>
        <row r="99">
          <cell r="C99">
            <v>3681</v>
          </cell>
          <cell r="D99">
            <v>7278</v>
          </cell>
        </row>
        <row r="100">
          <cell r="C100">
            <v>729</v>
          </cell>
          <cell r="D100">
            <v>1094</v>
          </cell>
        </row>
      </sheetData>
      <sheetData sheetId="4"/>
      <sheetData sheetId="5"/>
      <sheetData sheetId="6"/>
      <sheetData sheetId="7">
        <row r="71">
          <cell r="C71">
            <v>1720</v>
          </cell>
          <cell r="D71">
            <v>3156</v>
          </cell>
        </row>
        <row r="72">
          <cell r="C72">
            <v>27</v>
          </cell>
          <cell r="D72">
            <v>46</v>
          </cell>
        </row>
        <row r="73">
          <cell r="C73">
            <v>746</v>
          </cell>
          <cell r="D73">
            <v>1177</v>
          </cell>
        </row>
        <row r="74">
          <cell r="C74">
            <v>88</v>
          </cell>
          <cell r="D74">
            <v>192</v>
          </cell>
        </row>
        <row r="75">
          <cell r="C75">
            <v>162</v>
          </cell>
          <cell r="D75">
            <v>279</v>
          </cell>
        </row>
        <row r="76">
          <cell r="C76">
            <v>54</v>
          </cell>
          <cell r="D76">
            <v>174</v>
          </cell>
        </row>
        <row r="77">
          <cell r="C77">
            <v>136</v>
          </cell>
          <cell r="D77">
            <v>255</v>
          </cell>
        </row>
        <row r="78">
          <cell r="C78">
            <v>2696</v>
          </cell>
          <cell r="D78">
            <v>4968</v>
          </cell>
        </row>
        <row r="79">
          <cell r="C79">
            <v>588</v>
          </cell>
          <cell r="D79">
            <v>984</v>
          </cell>
        </row>
        <row r="80">
          <cell r="C80">
            <v>14</v>
          </cell>
          <cell r="D80">
            <v>41</v>
          </cell>
        </row>
        <row r="81">
          <cell r="C81">
            <v>523</v>
          </cell>
          <cell r="D81">
            <v>994</v>
          </cell>
        </row>
        <row r="82">
          <cell r="C82">
            <v>766</v>
          </cell>
          <cell r="D82">
            <v>1673</v>
          </cell>
        </row>
        <row r="83">
          <cell r="C83">
            <v>128</v>
          </cell>
          <cell r="D83">
            <v>234</v>
          </cell>
        </row>
        <row r="84">
          <cell r="C84">
            <v>25</v>
          </cell>
          <cell r="D84">
            <v>43</v>
          </cell>
        </row>
        <row r="85">
          <cell r="C85">
            <v>1738</v>
          </cell>
          <cell r="D85">
            <v>3553</v>
          </cell>
        </row>
        <row r="86">
          <cell r="C86">
            <v>622</v>
          </cell>
          <cell r="D86">
            <v>1128</v>
          </cell>
        </row>
        <row r="87">
          <cell r="C87">
            <v>725</v>
          </cell>
          <cell r="D87">
            <v>1539</v>
          </cell>
        </row>
        <row r="88">
          <cell r="C88">
            <v>65</v>
          </cell>
          <cell r="D88">
            <v>97</v>
          </cell>
        </row>
        <row r="89">
          <cell r="C89">
            <v>64</v>
          </cell>
          <cell r="D89">
            <v>173</v>
          </cell>
        </row>
        <row r="90">
          <cell r="C90">
            <v>154</v>
          </cell>
          <cell r="D90">
            <v>272</v>
          </cell>
        </row>
        <row r="91">
          <cell r="C91">
            <v>1457</v>
          </cell>
          <cell r="D91">
            <v>2881</v>
          </cell>
        </row>
        <row r="92">
          <cell r="C92">
            <v>42</v>
          </cell>
          <cell r="D92">
            <v>111</v>
          </cell>
        </row>
        <row r="93">
          <cell r="C93">
            <v>91</v>
          </cell>
          <cell r="D93">
            <v>177</v>
          </cell>
        </row>
        <row r="94">
          <cell r="C94">
            <v>123</v>
          </cell>
          <cell r="D94">
            <v>229</v>
          </cell>
        </row>
        <row r="95">
          <cell r="C95">
            <v>41</v>
          </cell>
          <cell r="D95">
            <v>63</v>
          </cell>
        </row>
        <row r="96">
          <cell r="C96">
            <v>69</v>
          </cell>
          <cell r="D96">
            <v>108</v>
          </cell>
        </row>
        <row r="97">
          <cell r="C97">
            <v>366</v>
          </cell>
          <cell r="D97">
            <v>662</v>
          </cell>
        </row>
        <row r="98">
          <cell r="C98">
            <v>281</v>
          </cell>
          <cell r="D98">
            <v>490</v>
          </cell>
        </row>
        <row r="99">
          <cell r="C99">
            <v>3301</v>
          </cell>
          <cell r="D99">
            <v>7278</v>
          </cell>
        </row>
        <row r="100">
          <cell r="C100">
            <v>653</v>
          </cell>
          <cell r="D100">
            <v>1094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7"/>
  <sheetViews>
    <sheetView tabSelected="1" view="pageBreakPreview" zoomScaleNormal="100" zoomScaleSheetLayoutView="100" workbookViewId="0">
      <selection activeCell="A70" sqref="A70"/>
    </sheetView>
  </sheetViews>
  <sheetFormatPr baseColWidth="10" defaultRowHeight="12.75"/>
  <cols>
    <col min="1" max="1" width="5.5703125" customWidth="1"/>
    <col min="2" max="2" width="56.28515625" customWidth="1"/>
    <col min="3" max="3" width="20.28515625" customWidth="1"/>
    <col min="4" max="4" width="19.140625" customWidth="1"/>
    <col min="5" max="5" width="12.140625" customWidth="1"/>
  </cols>
  <sheetData>
    <row r="1" spans="1:5" ht="45" customHeight="1">
      <c r="A1" s="356" t="s">
        <v>148</v>
      </c>
      <c r="B1" s="356"/>
      <c r="C1" s="356"/>
      <c r="D1" s="356"/>
      <c r="E1" s="356"/>
    </row>
    <row r="2" spans="1:5" ht="14.25" customHeight="1"/>
    <row r="3" spans="1:5" ht="14.25" customHeight="1" thickBot="1">
      <c r="E3" s="44" t="s">
        <v>118</v>
      </c>
    </row>
    <row r="4" spans="1:5" ht="17.25" thickTop="1" thickBot="1">
      <c r="A4" s="364" t="s">
        <v>51</v>
      </c>
      <c r="B4" s="362" t="s">
        <v>117</v>
      </c>
      <c r="C4" s="359">
        <v>2008</v>
      </c>
      <c r="D4" s="360"/>
      <c r="E4" s="361"/>
    </row>
    <row r="5" spans="1:5" ht="96" customHeight="1" thickTop="1" thickBot="1">
      <c r="A5" s="365"/>
      <c r="B5" s="363"/>
      <c r="C5" s="168" t="s">
        <v>161</v>
      </c>
      <c r="D5" s="168" t="s">
        <v>162</v>
      </c>
      <c r="E5" s="169" t="s">
        <v>53</v>
      </c>
    </row>
    <row r="6" spans="1:5" ht="16.5" thickTop="1">
      <c r="A6" s="19">
        <v>1</v>
      </c>
      <c r="B6" s="1" t="s">
        <v>54</v>
      </c>
      <c r="C6" s="29">
        <f>+[1]ORDEN!C3</f>
        <v>755</v>
      </c>
      <c r="D6" s="71">
        <f>+[1]ORDEN!D3</f>
        <v>999</v>
      </c>
      <c r="E6" s="20">
        <f>IF(D6=0,"",C6/D6*100)</f>
        <v>75.57557557557557</v>
      </c>
    </row>
    <row r="7" spans="1:5" ht="15.75">
      <c r="A7" s="6">
        <v>2</v>
      </c>
      <c r="B7" s="3" t="s">
        <v>110</v>
      </c>
      <c r="C7" s="12">
        <f>+[1]ORDEN!C4</f>
        <v>1361</v>
      </c>
      <c r="D7" s="13">
        <f>+[1]ORDEN!D4</f>
        <v>1361</v>
      </c>
      <c r="E7" s="8">
        <f>IF(D7=0,"",C7/D7*100)</f>
        <v>100</v>
      </c>
    </row>
    <row r="8" spans="1:5" ht="15.75">
      <c r="A8" s="6">
        <v>3</v>
      </c>
      <c r="B8" s="3" t="s">
        <v>55</v>
      </c>
      <c r="C8" s="12">
        <f>+[1]ORDEN!C5</f>
        <v>690</v>
      </c>
      <c r="D8" s="13">
        <f>+[1]ORDEN!D5</f>
        <v>710</v>
      </c>
      <c r="E8" s="8">
        <f t="shared" ref="E8:E67" si="0">IF(D8=0,"",C8/D8*100)</f>
        <v>97.183098591549296</v>
      </c>
    </row>
    <row r="9" spans="1:5" ht="15.75">
      <c r="A9" s="6">
        <v>4</v>
      </c>
      <c r="B9" s="3" t="s">
        <v>108</v>
      </c>
      <c r="C9" s="12">
        <f>+[1]ORDEN!C6</f>
        <v>528</v>
      </c>
      <c r="D9" s="13">
        <f>+[1]ORDEN!D6</f>
        <v>914</v>
      </c>
      <c r="E9" s="8">
        <f t="shared" si="0"/>
        <v>57.76805251641138</v>
      </c>
    </row>
    <row r="10" spans="1:5" ht="15.75">
      <c r="A10" s="6">
        <v>5</v>
      </c>
      <c r="B10" s="3" t="s">
        <v>56</v>
      </c>
      <c r="C10" s="12">
        <f>+[1]ORDEN!C7</f>
        <v>1719</v>
      </c>
      <c r="D10" s="13">
        <f>+[1]ORDEN!D7</f>
        <v>1923</v>
      </c>
      <c r="E10" s="8">
        <f t="shared" si="0"/>
        <v>89.391575663026529</v>
      </c>
    </row>
    <row r="11" spans="1:5" ht="15.75">
      <c r="A11" s="6">
        <v>6</v>
      </c>
      <c r="B11" s="3" t="s">
        <v>57</v>
      </c>
      <c r="C11" s="12">
        <f>+[1]ORDEN!C8</f>
        <v>1493</v>
      </c>
      <c r="D11" s="13">
        <f>+[1]ORDEN!D8</f>
        <v>2606</v>
      </c>
      <c r="E11" s="8">
        <f t="shared" si="0"/>
        <v>57.290867229470457</v>
      </c>
    </row>
    <row r="12" spans="1:5" ht="15.75">
      <c r="A12" s="6">
        <v>7</v>
      </c>
      <c r="B12" s="3" t="s">
        <v>44</v>
      </c>
      <c r="C12" s="12">
        <f>+[1]ORDEN!C9</f>
        <v>778</v>
      </c>
      <c r="D12" s="13">
        <f>+[1]ORDEN!D9</f>
        <v>868</v>
      </c>
      <c r="E12" s="8">
        <f t="shared" si="0"/>
        <v>89.63133640552995</v>
      </c>
    </row>
    <row r="13" spans="1:5" ht="15.75">
      <c r="A13" s="6">
        <v>8</v>
      </c>
      <c r="B13" s="3" t="s">
        <v>58</v>
      </c>
      <c r="C13" s="12">
        <f>+[1]ORDEN!C10</f>
        <v>716</v>
      </c>
      <c r="D13" s="13">
        <f>+[1]ORDEN!D10</f>
        <v>770</v>
      </c>
      <c r="E13" s="8">
        <f t="shared" si="0"/>
        <v>92.987012987012989</v>
      </c>
    </row>
    <row r="14" spans="1:5" ht="15.75">
      <c r="A14" s="6">
        <v>9</v>
      </c>
      <c r="B14" s="3" t="s">
        <v>75</v>
      </c>
      <c r="C14" s="12">
        <f>+[1]ORDEN!C11</f>
        <v>1566</v>
      </c>
      <c r="D14" s="13">
        <f>+[1]ORDEN!D11</f>
        <v>1566</v>
      </c>
      <c r="E14" s="8">
        <f t="shared" si="0"/>
        <v>100</v>
      </c>
    </row>
    <row r="15" spans="1:5" ht="15.75">
      <c r="A15" s="6">
        <v>10</v>
      </c>
      <c r="B15" s="3" t="s">
        <v>76</v>
      </c>
      <c r="C15" s="12">
        <f>+[1]ORDEN!C12</f>
        <v>203</v>
      </c>
      <c r="D15" s="13">
        <f>+[1]ORDEN!D12</f>
        <v>220</v>
      </c>
      <c r="E15" s="8">
        <f t="shared" si="0"/>
        <v>92.272727272727266</v>
      </c>
    </row>
    <row r="16" spans="1:5" ht="15.75">
      <c r="A16" s="6">
        <v>11</v>
      </c>
      <c r="B16" s="3" t="s">
        <v>109</v>
      </c>
      <c r="C16" s="12">
        <f>+[1]ORDEN!C13</f>
        <v>599</v>
      </c>
      <c r="D16" s="13">
        <f>+[1]ORDEN!D13</f>
        <v>699</v>
      </c>
      <c r="E16" s="8">
        <f t="shared" si="0"/>
        <v>85.69384835479255</v>
      </c>
    </row>
    <row r="17" spans="1:5" ht="15.75">
      <c r="A17" s="6">
        <v>12</v>
      </c>
      <c r="B17" s="3" t="s">
        <v>68</v>
      </c>
      <c r="C17" s="12">
        <f>+[1]ORDEN!C14</f>
        <v>820</v>
      </c>
      <c r="D17" s="13">
        <f>+[1]ORDEN!D14</f>
        <v>831</v>
      </c>
      <c r="E17" s="8">
        <f t="shared" si="0"/>
        <v>98.676293622141998</v>
      </c>
    </row>
    <row r="18" spans="1:5" ht="15.75">
      <c r="A18" s="6">
        <v>13</v>
      </c>
      <c r="B18" s="3" t="s">
        <v>111</v>
      </c>
      <c r="C18" s="12">
        <f>+[1]ORDEN!C15</f>
        <v>660</v>
      </c>
      <c r="D18" s="13">
        <f>+[1]ORDEN!D15</f>
        <v>744</v>
      </c>
      <c r="E18" s="8">
        <f t="shared" si="0"/>
        <v>88.709677419354833</v>
      </c>
    </row>
    <row r="19" spans="1:5" ht="15.75">
      <c r="A19" s="6">
        <v>14</v>
      </c>
      <c r="B19" s="3" t="s">
        <v>77</v>
      </c>
      <c r="C19" s="12">
        <f>+[1]ORDEN!C16</f>
        <v>572</v>
      </c>
      <c r="D19" s="13">
        <f>+[1]ORDEN!D16</f>
        <v>672</v>
      </c>
      <c r="E19" s="8">
        <f t="shared" si="0"/>
        <v>85.11904761904762</v>
      </c>
    </row>
    <row r="20" spans="1:5" ht="15.75">
      <c r="A20" s="6">
        <v>15</v>
      </c>
      <c r="B20" s="3" t="s">
        <v>69</v>
      </c>
      <c r="C20" s="12">
        <f>+[1]ORDEN!C17</f>
        <v>360</v>
      </c>
      <c r="D20" s="13">
        <f>+[1]ORDEN!D17</f>
        <v>428</v>
      </c>
      <c r="E20" s="8">
        <f t="shared" si="0"/>
        <v>84.112149532710276</v>
      </c>
    </row>
    <row r="21" spans="1:5" ht="15.75">
      <c r="A21" s="6">
        <v>16</v>
      </c>
      <c r="B21" s="3" t="s">
        <v>78</v>
      </c>
      <c r="C21" s="12">
        <f>+[1]ORDEN!C18</f>
        <v>508</v>
      </c>
      <c r="D21" s="13">
        <f>+[1]ORDEN!D18</f>
        <v>508</v>
      </c>
      <c r="E21" s="8">
        <f t="shared" si="0"/>
        <v>100</v>
      </c>
    </row>
    <row r="22" spans="1:5" ht="15.75">
      <c r="A22" s="6">
        <v>17</v>
      </c>
      <c r="B22" s="5" t="s">
        <v>71</v>
      </c>
      <c r="C22" s="12">
        <f>+[1]ORDEN!C19</f>
        <v>388</v>
      </c>
      <c r="D22" s="13">
        <f>+[1]ORDEN!D19</f>
        <v>388</v>
      </c>
      <c r="E22" s="8">
        <f t="shared" si="0"/>
        <v>100</v>
      </c>
    </row>
    <row r="23" spans="1:5" ht="15.75">
      <c r="A23" s="6">
        <v>18</v>
      </c>
      <c r="B23" s="3" t="s">
        <v>72</v>
      </c>
      <c r="C23" s="12">
        <f>+[1]ORDEN!C20</f>
        <v>547</v>
      </c>
      <c r="D23" s="13">
        <f>+[1]ORDEN!D20</f>
        <v>547</v>
      </c>
      <c r="E23" s="8">
        <f t="shared" si="0"/>
        <v>100</v>
      </c>
    </row>
    <row r="24" spans="1:5" ht="15.75">
      <c r="A24" s="6">
        <v>19</v>
      </c>
      <c r="B24" s="3" t="s">
        <v>67</v>
      </c>
      <c r="C24" s="12">
        <f>+[1]ORDEN!C21</f>
        <v>740</v>
      </c>
      <c r="D24" s="13">
        <f>+[1]ORDEN!D21</f>
        <v>818</v>
      </c>
      <c r="E24" s="8">
        <f t="shared" si="0"/>
        <v>90.464547677261606</v>
      </c>
    </row>
    <row r="25" spans="1:5" ht="15.75">
      <c r="A25" s="6">
        <v>20</v>
      </c>
      <c r="B25" s="3" t="s">
        <v>116</v>
      </c>
      <c r="C25" s="12">
        <f>+[1]ORDEN!C22</f>
        <v>374</v>
      </c>
      <c r="D25" s="13">
        <f>+[1]ORDEN!D22</f>
        <v>480</v>
      </c>
      <c r="E25" s="8">
        <f t="shared" si="0"/>
        <v>77.916666666666671</v>
      </c>
    </row>
    <row r="26" spans="1:5" ht="15.75">
      <c r="A26" s="6">
        <v>21</v>
      </c>
      <c r="B26" s="5" t="s">
        <v>74</v>
      </c>
      <c r="C26" s="12">
        <f>+[1]ORDEN!C23</f>
        <v>743</v>
      </c>
      <c r="D26" s="13">
        <f>+[1]ORDEN!D23</f>
        <v>969</v>
      </c>
      <c r="E26" s="8">
        <f t="shared" si="0"/>
        <v>76.676986584107325</v>
      </c>
    </row>
    <row r="27" spans="1:5" ht="15.75">
      <c r="A27" s="6">
        <v>22</v>
      </c>
      <c r="B27" s="5" t="s">
        <v>52</v>
      </c>
      <c r="C27" s="12">
        <f>+[1]ORDEN!C24</f>
        <v>478</v>
      </c>
      <c r="D27" s="13">
        <f>+[1]ORDEN!D24</f>
        <v>478</v>
      </c>
      <c r="E27" s="8">
        <f t="shared" si="0"/>
        <v>100</v>
      </c>
    </row>
    <row r="28" spans="1:5" ht="15.75">
      <c r="A28" s="6">
        <v>23</v>
      </c>
      <c r="B28" s="5" t="s">
        <v>79</v>
      </c>
      <c r="C28" s="12">
        <f>+[1]ORDEN!C25</f>
        <v>364</v>
      </c>
      <c r="D28" s="13">
        <f>+[1]ORDEN!D25</f>
        <v>376</v>
      </c>
      <c r="E28" s="8">
        <f t="shared" si="0"/>
        <v>96.808510638297875</v>
      </c>
    </row>
    <row r="29" spans="1:5" ht="15.75">
      <c r="A29" s="6">
        <v>24</v>
      </c>
      <c r="B29" s="5" t="s">
        <v>80</v>
      </c>
      <c r="C29" s="12">
        <f>+[1]ORDEN!C26</f>
        <v>493</v>
      </c>
      <c r="D29" s="13">
        <f>+[1]ORDEN!D26</f>
        <v>555</v>
      </c>
      <c r="E29" s="8">
        <f t="shared" si="0"/>
        <v>88.828828828828833</v>
      </c>
    </row>
    <row r="30" spans="1:5" ht="15.75">
      <c r="A30" s="6">
        <v>25</v>
      </c>
      <c r="B30" s="5" t="s">
        <v>81</v>
      </c>
      <c r="C30" s="12">
        <f>+[1]ORDEN!C27</f>
        <v>638</v>
      </c>
      <c r="D30" s="13">
        <f>+[1]ORDEN!D27</f>
        <v>642</v>
      </c>
      <c r="E30" s="8">
        <f t="shared" si="0"/>
        <v>99.376947040498436</v>
      </c>
    </row>
    <row r="31" spans="1:5" ht="15.75">
      <c r="A31" s="6">
        <v>26</v>
      </c>
      <c r="B31" s="5" t="s">
        <v>82</v>
      </c>
      <c r="C31" s="12">
        <f>+[1]ORDEN!C28</f>
        <v>527</v>
      </c>
      <c r="D31" s="13">
        <f>+[1]ORDEN!D28</f>
        <v>558</v>
      </c>
      <c r="E31" s="8">
        <f t="shared" si="0"/>
        <v>94.444444444444443</v>
      </c>
    </row>
    <row r="32" spans="1:5" ht="15.75">
      <c r="A32" s="6">
        <v>27</v>
      </c>
      <c r="B32" s="5" t="s">
        <v>83</v>
      </c>
      <c r="C32" s="12">
        <f>+[1]ORDEN!C29</f>
        <v>762</v>
      </c>
      <c r="D32" s="13">
        <f>+[1]ORDEN!D29</f>
        <v>762</v>
      </c>
      <c r="E32" s="8">
        <f t="shared" si="0"/>
        <v>100</v>
      </c>
    </row>
    <row r="33" spans="1:5" ht="15.75">
      <c r="A33" s="6">
        <v>28</v>
      </c>
      <c r="B33" s="5" t="s">
        <v>46</v>
      </c>
      <c r="C33" s="12">
        <f>+[1]ORDEN!C30</f>
        <v>457</v>
      </c>
      <c r="D33" s="13">
        <f>+[1]ORDEN!D30</f>
        <v>457</v>
      </c>
      <c r="E33" s="8">
        <f t="shared" si="0"/>
        <v>100</v>
      </c>
    </row>
    <row r="34" spans="1:5" ht="15.75">
      <c r="A34" s="6">
        <v>29</v>
      </c>
      <c r="B34" s="5" t="s">
        <v>45</v>
      </c>
      <c r="C34" s="12">
        <f>+[1]ORDEN!C31</f>
        <v>472</v>
      </c>
      <c r="D34" s="13">
        <f>+[1]ORDEN!D31</f>
        <v>533</v>
      </c>
      <c r="E34" s="8">
        <f t="shared" si="0"/>
        <v>88.555347091932461</v>
      </c>
    </row>
    <row r="35" spans="1:5" ht="15.75">
      <c r="A35" s="6">
        <v>30</v>
      </c>
      <c r="B35" s="5" t="s">
        <v>84</v>
      </c>
      <c r="C35" s="12">
        <f>+[1]ORDEN!C32</f>
        <v>1007</v>
      </c>
      <c r="D35" s="13">
        <f>+[1]ORDEN!D32</f>
        <v>1918</v>
      </c>
      <c r="E35" s="8">
        <f t="shared" si="0"/>
        <v>52.502606882168919</v>
      </c>
    </row>
    <row r="36" spans="1:5" ht="15.75">
      <c r="A36" s="6">
        <v>31</v>
      </c>
      <c r="B36" s="5" t="s">
        <v>85</v>
      </c>
      <c r="C36" s="12">
        <f>+[1]ORDEN!C33</f>
        <v>375</v>
      </c>
      <c r="D36" s="13">
        <f>+[1]ORDEN!D33</f>
        <v>375</v>
      </c>
      <c r="E36" s="8">
        <f t="shared" si="0"/>
        <v>100</v>
      </c>
    </row>
    <row r="37" spans="1:5" ht="15.75">
      <c r="A37" s="6">
        <v>32</v>
      </c>
      <c r="B37" s="5" t="s">
        <v>70</v>
      </c>
      <c r="C37" s="12">
        <f>+[1]ORDEN!C34</f>
        <v>762</v>
      </c>
      <c r="D37" s="13">
        <f>+[1]ORDEN!D34</f>
        <v>899</v>
      </c>
      <c r="E37" s="8">
        <f t="shared" si="0"/>
        <v>84.76084538375973</v>
      </c>
    </row>
    <row r="38" spans="1:5" ht="15.75">
      <c r="A38" s="6">
        <v>33</v>
      </c>
      <c r="B38" s="5" t="s">
        <v>103</v>
      </c>
      <c r="C38" s="12">
        <f>+[1]ORDEN!C35</f>
        <v>429</v>
      </c>
      <c r="D38" s="13">
        <f>+[1]ORDEN!D35</f>
        <v>429</v>
      </c>
      <c r="E38" s="8">
        <f t="shared" si="0"/>
        <v>100</v>
      </c>
    </row>
    <row r="39" spans="1:5" ht="15.75">
      <c r="A39" s="6">
        <v>34</v>
      </c>
      <c r="B39" s="5" t="s">
        <v>86</v>
      </c>
      <c r="C39" s="12">
        <f>+[1]ORDEN!C36</f>
        <v>690</v>
      </c>
      <c r="D39" s="13">
        <f>+[1]ORDEN!D36</f>
        <v>741</v>
      </c>
      <c r="E39" s="8">
        <f t="shared" si="0"/>
        <v>93.117408906882588</v>
      </c>
    </row>
    <row r="40" spans="1:5" ht="15.75">
      <c r="A40" s="6">
        <v>35</v>
      </c>
      <c r="B40" s="5" t="s">
        <v>87</v>
      </c>
      <c r="C40" s="12">
        <f>+[1]ORDEN!C37</f>
        <v>360</v>
      </c>
      <c r="D40" s="13">
        <f>+[1]ORDEN!D37</f>
        <v>446</v>
      </c>
      <c r="E40" s="8">
        <f t="shared" si="0"/>
        <v>80.717488789237663</v>
      </c>
    </row>
    <row r="41" spans="1:5" ht="15.75">
      <c r="A41" s="6">
        <v>36</v>
      </c>
      <c r="B41" s="5" t="s">
        <v>88</v>
      </c>
      <c r="C41" s="12">
        <f>+[1]ORDEN!C38</f>
        <v>700</v>
      </c>
      <c r="D41" s="13">
        <f>+[1]ORDEN!D38</f>
        <v>814</v>
      </c>
      <c r="E41" s="8">
        <f t="shared" si="0"/>
        <v>85.995085995086001</v>
      </c>
    </row>
    <row r="42" spans="1:5" ht="15.75">
      <c r="A42" s="6">
        <v>37</v>
      </c>
      <c r="B42" s="5" t="s">
        <v>47</v>
      </c>
      <c r="C42" s="12">
        <f>+[1]ORDEN!C39</f>
        <v>929</v>
      </c>
      <c r="D42" s="13">
        <f>+[1]ORDEN!D39</f>
        <v>979</v>
      </c>
      <c r="E42" s="8">
        <f t="shared" si="0"/>
        <v>94.892747701736468</v>
      </c>
    </row>
    <row r="43" spans="1:5" ht="15.75">
      <c r="A43" s="6">
        <v>38</v>
      </c>
      <c r="B43" s="5" t="s">
        <v>89</v>
      </c>
      <c r="C43" s="12">
        <f>+[1]ORDEN!C40</f>
        <v>568</v>
      </c>
      <c r="D43" s="13">
        <f>+[1]ORDEN!D40</f>
        <v>568</v>
      </c>
      <c r="E43" s="8">
        <f t="shared" si="0"/>
        <v>100</v>
      </c>
    </row>
    <row r="44" spans="1:5" ht="15.75">
      <c r="A44" s="6">
        <v>39</v>
      </c>
      <c r="B44" s="3" t="s">
        <v>65</v>
      </c>
      <c r="C44" s="12">
        <f>+[1]ORDEN!C41</f>
        <v>781</v>
      </c>
      <c r="D44" s="13">
        <f>+[1]ORDEN!D41</f>
        <v>851</v>
      </c>
      <c r="E44" s="8">
        <f t="shared" si="0"/>
        <v>91.774383078730907</v>
      </c>
    </row>
    <row r="45" spans="1:5" ht="15.75">
      <c r="A45" s="6">
        <v>40</v>
      </c>
      <c r="B45" s="3" t="s">
        <v>90</v>
      </c>
      <c r="C45" s="12">
        <f>+[1]ORDEN!C42</f>
        <v>491</v>
      </c>
      <c r="D45" s="13">
        <f>+[1]ORDEN!D42</f>
        <v>491</v>
      </c>
      <c r="E45" s="8">
        <f t="shared" si="0"/>
        <v>100</v>
      </c>
    </row>
    <row r="46" spans="1:5" ht="15.75" customHeight="1">
      <c r="A46" s="6">
        <v>41</v>
      </c>
      <c r="B46" s="240" t="s">
        <v>119</v>
      </c>
      <c r="C46" s="12">
        <f>+[1]ORDEN!C43</f>
        <v>699</v>
      </c>
      <c r="D46" s="13">
        <f>+[1]ORDEN!D43</f>
        <v>699</v>
      </c>
      <c r="E46" s="8">
        <f t="shared" si="0"/>
        <v>100</v>
      </c>
    </row>
    <row r="47" spans="1:5" ht="15.75">
      <c r="A47" s="6">
        <v>42</v>
      </c>
      <c r="B47" s="3" t="s">
        <v>73</v>
      </c>
      <c r="C47" s="12">
        <f>+[1]ORDEN!C44</f>
        <v>332</v>
      </c>
      <c r="D47" s="13">
        <f>+[1]ORDEN!D44</f>
        <v>332</v>
      </c>
      <c r="E47" s="8">
        <f t="shared" si="0"/>
        <v>100</v>
      </c>
    </row>
    <row r="48" spans="1:5" ht="15.75">
      <c r="A48" s="6">
        <v>43</v>
      </c>
      <c r="B48" s="3" t="s">
        <v>91</v>
      </c>
      <c r="C48" s="12">
        <f>+[1]ORDEN!C45</f>
        <v>568</v>
      </c>
      <c r="D48" s="13">
        <f>+[1]ORDEN!D45</f>
        <v>595</v>
      </c>
      <c r="E48" s="8">
        <f t="shared" si="0"/>
        <v>95.462184873949582</v>
      </c>
    </row>
    <row r="49" spans="1:5" ht="15.75">
      <c r="A49" s="6">
        <v>44</v>
      </c>
      <c r="B49" s="3" t="s">
        <v>48</v>
      </c>
      <c r="C49" s="12">
        <f>+[1]ORDEN!C46</f>
        <v>481</v>
      </c>
      <c r="D49" s="13">
        <f>+[1]ORDEN!D46</f>
        <v>481</v>
      </c>
      <c r="E49" s="8">
        <f t="shared" si="0"/>
        <v>100</v>
      </c>
    </row>
    <row r="50" spans="1:5" ht="15.75">
      <c r="A50" s="6">
        <v>45</v>
      </c>
      <c r="B50" s="3" t="s">
        <v>92</v>
      </c>
      <c r="C50" s="12">
        <f>+[1]ORDEN!C47</f>
        <v>639</v>
      </c>
      <c r="D50" s="13">
        <f>+[1]ORDEN!D47</f>
        <v>639</v>
      </c>
      <c r="E50" s="8">
        <f t="shared" si="0"/>
        <v>100</v>
      </c>
    </row>
    <row r="51" spans="1:5" ht="15.75">
      <c r="A51" s="6">
        <v>46</v>
      </c>
      <c r="B51" s="3" t="s">
        <v>66</v>
      </c>
      <c r="C51" s="12">
        <f>+[1]ORDEN!C48</f>
        <v>853</v>
      </c>
      <c r="D51" s="13">
        <f>+[1]ORDEN!D48</f>
        <v>873</v>
      </c>
      <c r="E51" s="8">
        <f t="shared" si="0"/>
        <v>97.709049255441002</v>
      </c>
    </row>
    <row r="52" spans="1:5" ht="15.75">
      <c r="A52" s="6">
        <v>47</v>
      </c>
      <c r="B52" s="3" t="s">
        <v>93</v>
      </c>
      <c r="C52" s="12">
        <f>+[1]ORDEN!C49</f>
        <v>410</v>
      </c>
      <c r="D52" s="13">
        <f>+[1]ORDEN!D49</f>
        <v>410</v>
      </c>
      <c r="E52" s="8">
        <f t="shared" si="0"/>
        <v>100</v>
      </c>
    </row>
    <row r="53" spans="1:5" ht="15.75">
      <c r="A53" s="6">
        <v>48</v>
      </c>
      <c r="B53" s="5" t="s">
        <v>43</v>
      </c>
      <c r="C53" s="12">
        <f>+[1]ORDEN!C50</f>
        <v>414</v>
      </c>
      <c r="D53" s="13">
        <f>+[1]ORDEN!D50</f>
        <v>414</v>
      </c>
      <c r="E53" s="8">
        <f t="shared" si="0"/>
        <v>100</v>
      </c>
    </row>
    <row r="54" spans="1:5" ht="15.75">
      <c r="A54" s="6">
        <v>49</v>
      </c>
      <c r="B54" s="5" t="s">
        <v>94</v>
      </c>
      <c r="C54" s="12">
        <f>+[1]ORDEN!C51</f>
        <v>282</v>
      </c>
      <c r="D54" s="13">
        <f>+[1]ORDEN!D51</f>
        <v>282</v>
      </c>
      <c r="E54" s="8">
        <f t="shared" si="0"/>
        <v>100</v>
      </c>
    </row>
    <row r="55" spans="1:5" ht="15.75">
      <c r="A55" s="6">
        <v>50</v>
      </c>
      <c r="B55" s="3" t="s">
        <v>102</v>
      </c>
      <c r="C55" s="12">
        <f>+[1]ORDEN!C52</f>
        <v>498</v>
      </c>
      <c r="D55" s="13">
        <f>+[1]ORDEN!D52</f>
        <v>649</v>
      </c>
      <c r="E55" s="8">
        <f t="shared" si="0"/>
        <v>76.733436055469951</v>
      </c>
    </row>
    <row r="56" spans="1:5" ht="15.75">
      <c r="A56" s="6">
        <v>51</v>
      </c>
      <c r="B56" s="3" t="s">
        <v>95</v>
      </c>
      <c r="C56" s="12">
        <f>+[1]ORDEN!C53</f>
        <v>352</v>
      </c>
      <c r="D56" s="13">
        <f>+[1]ORDEN!D53</f>
        <v>352</v>
      </c>
      <c r="E56" s="8">
        <f t="shared" si="0"/>
        <v>100</v>
      </c>
    </row>
    <row r="57" spans="1:5" ht="18.75" customHeight="1">
      <c r="A57" s="6">
        <v>52</v>
      </c>
      <c r="B57" s="7" t="s">
        <v>50</v>
      </c>
      <c r="C57" s="12">
        <f>+[1]ORDEN!C54</f>
        <v>106</v>
      </c>
      <c r="D57" s="13">
        <f>+[1]ORDEN!D54</f>
        <v>148</v>
      </c>
      <c r="E57" s="8">
        <f t="shared" si="0"/>
        <v>71.621621621621628</v>
      </c>
    </row>
    <row r="58" spans="1:5" ht="15.75">
      <c r="A58" s="6">
        <v>53</v>
      </c>
      <c r="B58" s="5" t="s">
        <v>96</v>
      </c>
      <c r="C58" s="12">
        <f>+[1]ORDEN!C55</f>
        <v>213</v>
      </c>
      <c r="D58" s="13">
        <f>+[1]ORDEN!D55</f>
        <v>213</v>
      </c>
      <c r="E58" s="8">
        <f t="shared" si="0"/>
        <v>100</v>
      </c>
    </row>
    <row r="59" spans="1:5" ht="15.75">
      <c r="A59" s="6">
        <v>54</v>
      </c>
      <c r="B59" s="3" t="s">
        <v>115</v>
      </c>
      <c r="C59" s="12">
        <f>+[1]ORDEN!C56</f>
        <v>331</v>
      </c>
      <c r="D59" s="13">
        <f>+[1]ORDEN!D56</f>
        <v>331</v>
      </c>
      <c r="E59" s="8">
        <f t="shared" si="0"/>
        <v>100</v>
      </c>
    </row>
    <row r="60" spans="1:5" ht="15.75">
      <c r="A60" s="6" t="s">
        <v>62</v>
      </c>
      <c r="B60" s="3" t="s">
        <v>59</v>
      </c>
      <c r="C60" s="12">
        <f>+[1]ORDEN!C57</f>
        <v>580</v>
      </c>
      <c r="D60" s="13">
        <f>+[1]ORDEN!D57</f>
        <v>587</v>
      </c>
      <c r="E60" s="8">
        <f t="shared" si="0"/>
        <v>98.807495741056215</v>
      </c>
    </row>
    <row r="61" spans="1:5" ht="15.75">
      <c r="A61" s="6" t="s">
        <v>63</v>
      </c>
      <c r="B61" s="3" t="s">
        <v>60</v>
      </c>
      <c r="C61" s="12">
        <f>+[1]ORDEN!C58</f>
        <v>420</v>
      </c>
      <c r="D61" s="13">
        <f>+[1]ORDEN!D58</f>
        <v>421</v>
      </c>
      <c r="E61" s="8">
        <f t="shared" si="0"/>
        <v>99.762470308788593</v>
      </c>
    </row>
    <row r="62" spans="1:5" ht="15.75">
      <c r="A62" s="6" t="s">
        <v>64</v>
      </c>
      <c r="B62" s="3" t="s">
        <v>61</v>
      </c>
      <c r="C62" s="12">
        <f>+[1]ORDEN!C59</f>
        <v>131</v>
      </c>
      <c r="D62" s="13">
        <f>+[1]ORDEN!D59</f>
        <v>131</v>
      </c>
      <c r="E62" s="8">
        <f t="shared" si="0"/>
        <v>100</v>
      </c>
    </row>
    <row r="63" spans="1:5" ht="15.75">
      <c r="A63" s="6" t="s">
        <v>97</v>
      </c>
      <c r="B63" s="3" t="s">
        <v>99</v>
      </c>
      <c r="C63" s="12">
        <f>+[1]ORDEN!C60</f>
        <v>311</v>
      </c>
      <c r="D63" s="13">
        <f>+[1]ORDEN!D60</f>
        <v>401</v>
      </c>
      <c r="E63" s="8">
        <f t="shared" si="0"/>
        <v>77.556109725685786</v>
      </c>
    </row>
    <row r="64" spans="1:5" ht="15.75">
      <c r="A64" s="6" t="s">
        <v>98</v>
      </c>
      <c r="B64" s="21" t="s">
        <v>101</v>
      </c>
      <c r="C64" s="12">
        <f>+[1]ORDEN!C61</f>
        <v>448</v>
      </c>
      <c r="D64" s="13">
        <f>+[1]ORDEN!D61</f>
        <v>448</v>
      </c>
      <c r="E64" s="8">
        <f t="shared" si="0"/>
        <v>100</v>
      </c>
    </row>
    <row r="65" spans="1:5" ht="15.75">
      <c r="A65" s="176">
        <v>60</v>
      </c>
      <c r="B65" s="177" t="s">
        <v>100</v>
      </c>
      <c r="C65" s="12">
        <f>+[1]ORDEN!C62</f>
        <v>194</v>
      </c>
      <c r="D65" s="13">
        <f>+[1]ORDEN!D62</f>
        <v>241</v>
      </c>
      <c r="E65" s="179">
        <f t="shared" si="0"/>
        <v>80.497925311203318</v>
      </c>
    </row>
    <row r="66" spans="1:5" ht="15.75">
      <c r="A66" s="176">
        <v>61</v>
      </c>
      <c r="B66" s="177" t="s">
        <v>143</v>
      </c>
      <c r="C66" s="46">
        <f>+[1]ORDEN!C63</f>
        <v>149</v>
      </c>
      <c r="D66" s="178">
        <f>+[1]ORDEN!D63</f>
        <v>201</v>
      </c>
      <c r="E66" s="179">
        <f t="shared" si="0"/>
        <v>74.129353233830841</v>
      </c>
    </row>
    <row r="67" spans="1:5" ht="18.75" thickBot="1">
      <c r="A67" s="180">
        <v>62</v>
      </c>
      <c r="B67" s="181" t="s">
        <v>236</v>
      </c>
      <c r="C67" s="46">
        <f>+[1]ORDEN!C64</f>
        <v>0</v>
      </c>
      <c r="D67" s="178">
        <f>+[1]ORDEN!D64</f>
        <v>0</v>
      </c>
      <c r="E67" s="179" t="str">
        <f t="shared" si="0"/>
        <v/>
      </c>
    </row>
    <row r="68" spans="1:5" ht="17.25" thickTop="1" thickBot="1">
      <c r="A68" s="357" t="s">
        <v>49</v>
      </c>
      <c r="B68" s="358"/>
      <c r="C68" s="9">
        <f>SUM(C6:C66)</f>
        <v>35814</v>
      </c>
      <c r="D68" s="10">
        <f>SUM(D6:D66)</f>
        <v>40741</v>
      </c>
      <c r="E68" s="17">
        <f>+C68/D68*100</f>
        <v>87.906531503890434</v>
      </c>
    </row>
    <row r="69" spans="1:5" ht="19.5" customHeight="1" thickTop="1">
      <c r="A69" s="355" t="s">
        <v>165</v>
      </c>
      <c r="B69" s="355"/>
      <c r="C69" s="355"/>
      <c r="D69" s="355"/>
      <c r="E69" s="355"/>
    </row>
    <row r="70" spans="1:5">
      <c r="A70" s="45" t="s">
        <v>237</v>
      </c>
    </row>
    <row r="77" spans="1:5">
      <c r="B77" s="199"/>
    </row>
  </sheetData>
  <mergeCells count="6">
    <mergeCell ref="A69:E69"/>
    <mergeCell ref="A1:E1"/>
    <mergeCell ref="A68:B68"/>
    <mergeCell ref="C4:E4"/>
    <mergeCell ref="B4:B5"/>
    <mergeCell ref="A4:A5"/>
  </mergeCells>
  <phoneticPr fontId="8" type="noConversion"/>
  <printOptions horizontalCentered="1"/>
  <pageMargins left="0.35433070866141736" right="0.35433070866141736" top="0.39370078740157483" bottom="0.19685039370078741" header="0" footer="0"/>
  <pageSetup paperSize="145" scale="61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71"/>
  <sheetViews>
    <sheetView view="pageBreakPreview" topLeftCell="A35" zoomScale="90" zoomScaleNormal="100" zoomScaleSheetLayoutView="90" workbookViewId="0">
      <selection activeCell="B69" sqref="B69"/>
    </sheetView>
  </sheetViews>
  <sheetFormatPr baseColWidth="10" defaultRowHeight="12.75"/>
  <cols>
    <col min="1" max="1" width="7.7109375" customWidth="1"/>
    <col min="2" max="2" width="58.5703125" customWidth="1"/>
    <col min="3" max="3" width="21.7109375" customWidth="1"/>
    <col min="4" max="4" width="16" customWidth="1"/>
    <col min="5" max="5" width="11.140625" customWidth="1"/>
  </cols>
  <sheetData>
    <row r="1" spans="1:5" ht="36.75" customHeight="1">
      <c r="A1" s="356" t="s">
        <v>149</v>
      </c>
      <c r="B1" s="356"/>
      <c r="C1" s="356"/>
      <c r="D1" s="356"/>
      <c r="E1" s="356"/>
    </row>
    <row r="3" spans="1:5" ht="16.5" thickBot="1">
      <c r="E3" s="44" t="s">
        <v>120</v>
      </c>
    </row>
    <row r="4" spans="1:5" ht="17.25" customHeight="1" thickTop="1" thickBot="1">
      <c r="A4" s="367" t="s">
        <v>51</v>
      </c>
      <c r="B4" s="369" t="s">
        <v>117</v>
      </c>
      <c r="C4" s="366">
        <v>2008</v>
      </c>
      <c r="D4" s="366"/>
      <c r="E4" s="366"/>
    </row>
    <row r="5" spans="1:5" ht="101.25" customHeight="1" thickTop="1" thickBot="1">
      <c r="A5" s="368"/>
      <c r="B5" s="370"/>
      <c r="C5" s="168" t="str">
        <f>+'C1-1A-1'!C5</f>
        <v>Alumnos de nuevo ingreso inscritos a la UT que presentaron el EXANI II en el ciclo escolar</v>
      </c>
      <c r="D5" s="168" t="s">
        <v>163</v>
      </c>
      <c r="E5" s="169" t="s">
        <v>53</v>
      </c>
    </row>
    <row r="6" spans="1:5" ht="16.5" thickTop="1">
      <c r="A6" s="19">
        <v>1</v>
      </c>
      <c r="B6" s="1" t="s">
        <v>54</v>
      </c>
      <c r="C6" s="29">
        <f>+'C1-1A-1'!C6</f>
        <v>755</v>
      </c>
      <c r="D6" s="247">
        <f>+[1]ORDEN!G3</f>
        <v>987</v>
      </c>
      <c r="E6" s="20">
        <f>+C6/D6*100</f>
        <v>76.494427558257343</v>
      </c>
    </row>
    <row r="7" spans="1:5" ht="15.75">
      <c r="A7" s="6">
        <v>2</v>
      </c>
      <c r="B7" s="3" t="s">
        <v>110</v>
      </c>
      <c r="C7" s="12">
        <f>+'C1-1A-1'!C7</f>
        <v>1361</v>
      </c>
      <c r="D7" s="25">
        <f>+[1]ORDEN!G4</f>
        <v>1361</v>
      </c>
      <c r="E7" s="8">
        <f>+C7/D7*100</f>
        <v>100</v>
      </c>
    </row>
    <row r="8" spans="1:5" ht="15.75">
      <c r="A8" s="6">
        <v>3</v>
      </c>
      <c r="B8" s="3" t="s">
        <v>55</v>
      </c>
      <c r="C8" s="12">
        <f>+'C1-1A-1'!C8</f>
        <v>690</v>
      </c>
      <c r="D8" s="25">
        <f>+[1]ORDEN!G5</f>
        <v>690</v>
      </c>
      <c r="E8" s="8">
        <f t="shared" ref="E8:E67" si="0">+C8/D8*100</f>
        <v>100</v>
      </c>
    </row>
    <row r="9" spans="1:5" ht="15.75">
      <c r="A9" s="6">
        <v>4</v>
      </c>
      <c r="B9" s="3" t="s">
        <v>108</v>
      </c>
      <c r="C9" s="12">
        <f>+'C1-1A-1'!C9</f>
        <v>528</v>
      </c>
      <c r="D9" s="25">
        <f>+[1]ORDEN!G6</f>
        <v>928</v>
      </c>
      <c r="E9" s="8">
        <f t="shared" si="0"/>
        <v>56.896551724137936</v>
      </c>
    </row>
    <row r="10" spans="1:5" ht="15.75">
      <c r="A10" s="6">
        <v>5</v>
      </c>
      <c r="B10" s="3" t="s">
        <v>56</v>
      </c>
      <c r="C10" s="12">
        <f>+'C1-1A-1'!C10</f>
        <v>1719</v>
      </c>
      <c r="D10" s="25">
        <f>+[1]ORDEN!G7</f>
        <v>1719</v>
      </c>
      <c r="E10" s="8">
        <f t="shared" si="0"/>
        <v>100</v>
      </c>
    </row>
    <row r="11" spans="1:5" ht="15.75">
      <c r="A11" s="6">
        <v>6</v>
      </c>
      <c r="B11" s="3" t="s">
        <v>57</v>
      </c>
      <c r="C11" s="12">
        <f>+'C1-1A-1'!C11</f>
        <v>1493</v>
      </c>
      <c r="D11" s="25">
        <f>+[1]ORDEN!G8</f>
        <v>1656</v>
      </c>
      <c r="E11" s="8">
        <f t="shared" si="0"/>
        <v>90.15700483091787</v>
      </c>
    </row>
    <row r="12" spans="1:5" ht="15.75">
      <c r="A12" s="6">
        <v>7</v>
      </c>
      <c r="B12" s="3" t="s">
        <v>44</v>
      </c>
      <c r="C12" s="12">
        <f>+'C1-1A-1'!C12</f>
        <v>778</v>
      </c>
      <c r="D12" s="25">
        <f>+[1]ORDEN!G9</f>
        <v>778</v>
      </c>
      <c r="E12" s="8">
        <f t="shared" si="0"/>
        <v>100</v>
      </c>
    </row>
    <row r="13" spans="1:5" ht="15.75">
      <c r="A13" s="6">
        <v>8</v>
      </c>
      <c r="B13" s="3" t="s">
        <v>58</v>
      </c>
      <c r="C13" s="12">
        <f>+'C1-1A-1'!C13</f>
        <v>716</v>
      </c>
      <c r="D13" s="25">
        <f>+[1]ORDEN!G10</f>
        <v>716</v>
      </c>
      <c r="E13" s="8">
        <f t="shared" si="0"/>
        <v>100</v>
      </c>
    </row>
    <row r="14" spans="1:5" ht="15.75">
      <c r="A14" s="6">
        <v>9</v>
      </c>
      <c r="B14" s="3" t="s">
        <v>75</v>
      </c>
      <c r="C14" s="12">
        <f>+'C1-1A-1'!C14</f>
        <v>1566</v>
      </c>
      <c r="D14" s="25">
        <f>+[1]ORDEN!G11</f>
        <v>1566</v>
      </c>
      <c r="E14" s="8">
        <f t="shared" si="0"/>
        <v>100</v>
      </c>
    </row>
    <row r="15" spans="1:5" ht="15.75">
      <c r="A15" s="6">
        <v>10</v>
      </c>
      <c r="B15" s="3" t="s">
        <v>76</v>
      </c>
      <c r="C15" s="12">
        <f>+'C1-1A-1'!C15</f>
        <v>203</v>
      </c>
      <c r="D15" s="25">
        <f>+[1]ORDEN!G12</f>
        <v>324</v>
      </c>
      <c r="E15" s="8">
        <f t="shared" si="0"/>
        <v>62.654320987654323</v>
      </c>
    </row>
    <row r="16" spans="1:5" ht="15.75">
      <c r="A16" s="6">
        <v>11</v>
      </c>
      <c r="B16" s="3" t="s">
        <v>109</v>
      </c>
      <c r="C16" s="12">
        <f>+'C1-1A-1'!C16</f>
        <v>599</v>
      </c>
      <c r="D16" s="25">
        <f>+[1]ORDEN!G13</f>
        <v>599</v>
      </c>
      <c r="E16" s="8">
        <f t="shared" si="0"/>
        <v>100</v>
      </c>
    </row>
    <row r="17" spans="1:5" ht="15.75">
      <c r="A17" s="6">
        <v>12</v>
      </c>
      <c r="B17" s="3" t="s">
        <v>68</v>
      </c>
      <c r="C17" s="12">
        <f>+'C1-1A-1'!C17</f>
        <v>820</v>
      </c>
      <c r="D17" s="25">
        <f>+[1]ORDEN!G14</f>
        <v>820</v>
      </c>
      <c r="E17" s="8">
        <f t="shared" si="0"/>
        <v>100</v>
      </c>
    </row>
    <row r="18" spans="1:5" ht="15.75">
      <c r="A18" s="6">
        <v>13</v>
      </c>
      <c r="B18" s="3" t="s">
        <v>111</v>
      </c>
      <c r="C18" s="12">
        <f>+'C1-1A-1'!C18</f>
        <v>660</v>
      </c>
      <c r="D18" s="25">
        <f>+[1]ORDEN!G15</f>
        <v>684</v>
      </c>
      <c r="E18" s="8">
        <f t="shared" si="0"/>
        <v>96.491228070175438</v>
      </c>
    </row>
    <row r="19" spans="1:5" ht="15.75">
      <c r="A19" s="6">
        <v>14</v>
      </c>
      <c r="B19" s="3" t="s">
        <v>77</v>
      </c>
      <c r="C19" s="12">
        <f>+'C1-1A-1'!C19</f>
        <v>572</v>
      </c>
      <c r="D19" s="25">
        <f>+[1]ORDEN!G16</f>
        <v>600</v>
      </c>
      <c r="E19" s="8">
        <f t="shared" si="0"/>
        <v>95.333333333333343</v>
      </c>
    </row>
    <row r="20" spans="1:5" ht="15.75">
      <c r="A20" s="6">
        <v>15</v>
      </c>
      <c r="B20" s="3" t="s">
        <v>69</v>
      </c>
      <c r="C20" s="12">
        <f>+'C1-1A-1'!C20</f>
        <v>360</v>
      </c>
      <c r="D20" s="25">
        <f>+[1]ORDEN!G17</f>
        <v>360</v>
      </c>
      <c r="E20" s="8">
        <f t="shared" si="0"/>
        <v>100</v>
      </c>
    </row>
    <row r="21" spans="1:5" ht="15.75">
      <c r="A21" s="6">
        <v>16</v>
      </c>
      <c r="B21" s="3" t="s">
        <v>78</v>
      </c>
      <c r="C21" s="12">
        <f>+'C1-1A-1'!C21</f>
        <v>508</v>
      </c>
      <c r="D21" s="25">
        <f>+[1]ORDEN!G18</f>
        <v>519</v>
      </c>
      <c r="E21" s="8">
        <f t="shared" si="0"/>
        <v>97.880539499036615</v>
      </c>
    </row>
    <row r="22" spans="1:5" ht="15.75">
      <c r="A22" s="6">
        <v>17</v>
      </c>
      <c r="B22" s="5" t="s">
        <v>71</v>
      </c>
      <c r="C22" s="12">
        <f>+'C1-1A-1'!C22</f>
        <v>388</v>
      </c>
      <c r="D22" s="25">
        <f>+[1]ORDEN!G19</f>
        <v>388</v>
      </c>
      <c r="E22" s="8">
        <f t="shared" si="0"/>
        <v>100</v>
      </c>
    </row>
    <row r="23" spans="1:5" ht="15.75">
      <c r="A23" s="6">
        <v>18</v>
      </c>
      <c r="B23" s="3" t="s">
        <v>72</v>
      </c>
      <c r="C23" s="12">
        <f>+'C1-1A-1'!C23</f>
        <v>547</v>
      </c>
      <c r="D23" s="25">
        <f>+[1]ORDEN!G20</f>
        <v>547</v>
      </c>
      <c r="E23" s="8">
        <f t="shared" si="0"/>
        <v>100</v>
      </c>
    </row>
    <row r="24" spans="1:5" ht="15.75">
      <c r="A24" s="6">
        <v>19</v>
      </c>
      <c r="B24" s="3" t="s">
        <v>67</v>
      </c>
      <c r="C24" s="12">
        <f>+'C1-1A-1'!C24</f>
        <v>740</v>
      </c>
      <c r="D24" s="25">
        <f>+[1]ORDEN!G21</f>
        <v>740</v>
      </c>
      <c r="E24" s="8">
        <f t="shared" si="0"/>
        <v>100</v>
      </c>
    </row>
    <row r="25" spans="1:5" ht="15.75">
      <c r="A25" s="6">
        <v>20</v>
      </c>
      <c r="B25" s="3" t="s">
        <v>116</v>
      </c>
      <c r="C25" s="12">
        <f>+'C1-1A-1'!C25</f>
        <v>374</v>
      </c>
      <c r="D25" s="25">
        <f>+[1]ORDEN!G22</f>
        <v>374</v>
      </c>
      <c r="E25" s="8">
        <f t="shared" si="0"/>
        <v>100</v>
      </c>
    </row>
    <row r="26" spans="1:5" ht="15.75">
      <c r="A26" s="6">
        <v>21</v>
      </c>
      <c r="B26" s="5" t="s">
        <v>74</v>
      </c>
      <c r="C26" s="12">
        <f>+'C1-1A-1'!C26</f>
        <v>743</v>
      </c>
      <c r="D26" s="25">
        <f>+[1]ORDEN!G23</f>
        <v>840</v>
      </c>
      <c r="E26" s="8">
        <f t="shared" si="0"/>
        <v>88.452380952380949</v>
      </c>
    </row>
    <row r="27" spans="1:5" ht="15.75">
      <c r="A27" s="6">
        <v>22</v>
      </c>
      <c r="B27" s="5" t="s">
        <v>52</v>
      </c>
      <c r="C27" s="12">
        <f>+'C1-1A-1'!C27</f>
        <v>478</v>
      </c>
      <c r="D27" s="25">
        <f>+[1]ORDEN!G24</f>
        <v>607</v>
      </c>
      <c r="E27" s="8">
        <f t="shared" si="0"/>
        <v>78.747940691927511</v>
      </c>
    </row>
    <row r="28" spans="1:5" ht="15.75">
      <c r="A28" s="6">
        <v>23</v>
      </c>
      <c r="B28" s="5" t="s">
        <v>79</v>
      </c>
      <c r="C28" s="12">
        <f>+'C1-1A-1'!C28</f>
        <v>364</v>
      </c>
      <c r="D28" s="25">
        <f>+[1]ORDEN!G25</f>
        <v>364</v>
      </c>
      <c r="E28" s="8">
        <f t="shared" si="0"/>
        <v>100</v>
      </c>
    </row>
    <row r="29" spans="1:5" ht="15.75">
      <c r="A29" s="6">
        <v>24</v>
      </c>
      <c r="B29" s="5" t="s">
        <v>80</v>
      </c>
      <c r="C29" s="12">
        <f>+'C1-1A-1'!C29</f>
        <v>493</v>
      </c>
      <c r="D29" s="25">
        <f>+[1]ORDEN!G26</f>
        <v>493</v>
      </c>
      <c r="E29" s="8">
        <f t="shared" si="0"/>
        <v>100</v>
      </c>
    </row>
    <row r="30" spans="1:5" ht="15.75">
      <c r="A30" s="6">
        <v>25</v>
      </c>
      <c r="B30" s="5" t="s">
        <v>81</v>
      </c>
      <c r="C30" s="12">
        <f>+'C1-1A-1'!C30</f>
        <v>638</v>
      </c>
      <c r="D30" s="25">
        <f>+[1]ORDEN!G27</f>
        <v>642</v>
      </c>
      <c r="E30" s="8">
        <f t="shared" si="0"/>
        <v>99.376947040498436</v>
      </c>
    </row>
    <row r="31" spans="1:5" ht="15.75">
      <c r="A31" s="6">
        <v>26</v>
      </c>
      <c r="B31" s="5" t="s">
        <v>82</v>
      </c>
      <c r="C31" s="12">
        <f>+'C1-1A-1'!C31</f>
        <v>527</v>
      </c>
      <c r="D31" s="25">
        <f>+[1]ORDEN!G28</f>
        <v>527</v>
      </c>
      <c r="E31" s="8">
        <f t="shared" si="0"/>
        <v>100</v>
      </c>
    </row>
    <row r="32" spans="1:5" ht="15.75">
      <c r="A32" s="6">
        <v>27</v>
      </c>
      <c r="B32" s="5" t="s">
        <v>83</v>
      </c>
      <c r="C32" s="12">
        <f>+'C1-1A-1'!C32</f>
        <v>762</v>
      </c>
      <c r="D32" s="25">
        <f>+[1]ORDEN!G29</f>
        <v>765</v>
      </c>
      <c r="E32" s="8">
        <f t="shared" si="0"/>
        <v>99.607843137254903</v>
      </c>
    </row>
    <row r="33" spans="1:5" ht="15.75">
      <c r="A33" s="6">
        <v>28</v>
      </c>
      <c r="B33" s="5" t="s">
        <v>46</v>
      </c>
      <c r="C33" s="12">
        <f>+'C1-1A-1'!C33</f>
        <v>457</v>
      </c>
      <c r="D33" s="25">
        <f>+[1]ORDEN!G30</f>
        <v>457</v>
      </c>
      <c r="E33" s="8">
        <f t="shared" si="0"/>
        <v>100</v>
      </c>
    </row>
    <row r="34" spans="1:5" ht="15.75">
      <c r="A34" s="6">
        <v>29</v>
      </c>
      <c r="B34" s="5" t="s">
        <v>45</v>
      </c>
      <c r="C34" s="12">
        <f>+'C1-1A-1'!C34</f>
        <v>472</v>
      </c>
      <c r="D34" s="25">
        <f>+[1]ORDEN!G31</f>
        <v>533</v>
      </c>
      <c r="E34" s="8">
        <f t="shared" si="0"/>
        <v>88.555347091932461</v>
      </c>
    </row>
    <row r="35" spans="1:5" ht="15.75">
      <c r="A35" s="6">
        <v>30</v>
      </c>
      <c r="B35" s="5" t="s">
        <v>84</v>
      </c>
      <c r="C35" s="12">
        <f>+'C1-1A-1'!C35</f>
        <v>1007</v>
      </c>
      <c r="D35" s="25">
        <f>+[1]ORDEN!G32</f>
        <v>1362</v>
      </c>
      <c r="E35" s="8">
        <f t="shared" si="0"/>
        <v>73.935389133627012</v>
      </c>
    </row>
    <row r="36" spans="1:5" ht="15.75">
      <c r="A36" s="6">
        <v>31</v>
      </c>
      <c r="B36" s="5" t="s">
        <v>85</v>
      </c>
      <c r="C36" s="12">
        <f>+'C1-1A-1'!C36</f>
        <v>375</v>
      </c>
      <c r="D36" s="25">
        <f>+[1]ORDEN!G33</f>
        <v>462</v>
      </c>
      <c r="E36" s="8">
        <f t="shared" si="0"/>
        <v>81.168831168831161</v>
      </c>
    </row>
    <row r="37" spans="1:5" ht="15.75">
      <c r="A37" s="6">
        <v>32</v>
      </c>
      <c r="B37" s="5" t="s">
        <v>70</v>
      </c>
      <c r="C37" s="12">
        <f>+'C1-1A-1'!C37</f>
        <v>762</v>
      </c>
      <c r="D37" s="25">
        <f>+[1]ORDEN!G34</f>
        <v>762</v>
      </c>
      <c r="E37" s="8">
        <f t="shared" si="0"/>
        <v>100</v>
      </c>
    </row>
    <row r="38" spans="1:5" ht="15.75">
      <c r="A38" s="6">
        <v>33</v>
      </c>
      <c r="B38" s="5" t="s">
        <v>103</v>
      </c>
      <c r="C38" s="12">
        <f>+'C1-1A-1'!C38</f>
        <v>429</v>
      </c>
      <c r="D38" s="25">
        <f>+[1]ORDEN!G35</f>
        <v>498</v>
      </c>
      <c r="E38" s="8">
        <f t="shared" si="0"/>
        <v>86.144578313253021</v>
      </c>
    </row>
    <row r="39" spans="1:5" ht="15.75">
      <c r="A39" s="6">
        <v>34</v>
      </c>
      <c r="B39" s="5" t="s">
        <v>86</v>
      </c>
      <c r="C39" s="12">
        <f>+'C1-1A-1'!C39</f>
        <v>690</v>
      </c>
      <c r="D39" s="25">
        <f>+[1]ORDEN!G36</f>
        <v>798</v>
      </c>
      <c r="E39" s="8">
        <f t="shared" si="0"/>
        <v>86.46616541353383</v>
      </c>
    </row>
    <row r="40" spans="1:5" ht="15.75">
      <c r="A40" s="6">
        <v>35</v>
      </c>
      <c r="B40" s="5" t="s">
        <v>87</v>
      </c>
      <c r="C40" s="12">
        <f>+'C1-1A-1'!C40</f>
        <v>360</v>
      </c>
      <c r="D40" s="25">
        <f>+[1]ORDEN!G37</f>
        <v>360</v>
      </c>
      <c r="E40" s="8">
        <f t="shared" si="0"/>
        <v>100</v>
      </c>
    </row>
    <row r="41" spans="1:5" ht="15.75">
      <c r="A41" s="6">
        <v>36</v>
      </c>
      <c r="B41" s="5" t="s">
        <v>88</v>
      </c>
      <c r="C41" s="12">
        <f>+'C1-1A-1'!C41</f>
        <v>700</v>
      </c>
      <c r="D41" s="25">
        <f>+[1]ORDEN!G38</f>
        <v>700</v>
      </c>
      <c r="E41" s="8">
        <f t="shared" si="0"/>
        <v>100</v>
      </c>
    </row>
    <row r="42" spans="1:5" ht="15.75">
      <c r="A42" s="6">
        <v>37</v>
      </c>
      <c r="B42" s="5" t="s">
        <v>47</v>
      </c>
      <c r="C42" s="12">
        <f>+'C1-1A-1'!C42</f>
        <v>929</v>
      </c>
      <c r="D42" s="25">
        <f>+[1]ORDEN!G39</f>
        <v>947</v>
      </c>
      <c r="E42" s="8">
        <f t="shared" si="0"/>
        <v>98.099260823653651</v>
      </c>
    </row>
    <row r="43" spans="1:5" ht="15.75">
      <c r="A43" s="6">
        <v>38</v>
      </c>
      <c r="B43" s="5" t="s">
        <v>89</v>
      </c>
      <c r="C43" s="12">
        <f>+'C1-1A-1'!C43</f>
        <v>568</v>
      </c>
      <c r="D43" s="25">
        <f>+[1]ORDEN!G40</f>
        <v>570</v>
      </c>
      <c r="E43" s="8">
        <f t="shared" si="0"/>
        <v>99.649122807017548</v>
      </c>
    </row>
    <row r="44" spans="1:5" ht="15.75">
      <c r="A44" s="6">
        <v>39</v>
      </c>
      <c r="B44" s="3" t="s">
        <v>65</v>
      </c>
      <c r="C44" s="12">
        <f>+'C1-1A-1'!C44</f>
        <v>781</v>
      </c>
      <c r="D44" s="25">
        <f>+[1]ORDEN!G41</f>
        <v>781</v>
      </c>
      <c r="E44" s="8">
        <f t="shared" si="0"/>
        <v>100</v>
      </c>
    </row>
    <row r="45" spans="1:5" ht="15.75">
      <c r="A45" s="6">
        <v>40</v>
      </c>
      <c r="B45" s="3" t="s">
        <v>90</v>
      </c>
      <c r="C45" s="12">
        <f>+'C1-1A-1'!C45</f>
        <v>491</v>
      </c>
      <c r="D45" s="25">
        <f>+[1]ORDEN!G42</f>
        <v>580</v>
      </c>
      <c r="E45" s="8">
        <f t="shared" si="0"/>
        <v>84.655172413793096</v>
      </c>
    </row>
    <row r="46" spans="1:5" ht="14.25" customHeight="1">
      <c r="A46" s="6">
        <v>41</v>
      </c>
      <c r="B46" s="240" t="s">
        <v>119</v>
      </c>
      <c r="C46" s="12">
        <f>+'C1-1A-1'!C46</f>
        <v>699</v>
      </c>
      <c r="D46" s="25">
        <f>+[1]ORDEN!G43</f>
        <v>702</v>
      </c>
      <c r="E46" s="8">
        <f t="shared" si="0"/>
        <v>99.572649572649567</v>
      </c>
    </row>
    <row r="47" spans="1:5" ht="15.75">
      <c r="A47" s="6">
        <v>42</v>
      </c>
      <c r="B47" s="3" t="s">
        <v>73</v>
      </c>
      <c r="C47" s="12">
        <f>+'C1-1A-1'!C47</f>
        <v>332</v>
      </c>
      <c r="D47" s="25">
        <f>+[1]ORDEN!G44</f>
        <v>334</v>
      </c>
      <c r="E47" s="8">
        <f t="shared" si="0"/>
        <v>99.401197604790411</v>
      </c>
    </row>
    <row r="48" spans="1:5" ht="15.75">
      <c r="A48" s="6">
        <v>43</v>
      </c>
      <c r="B48" s="3" t="s">
        <v>91</v>
      </c>
      <c r="C48" s="12">
        <f>+'C1-1A-1'!C48</f>
        <v>568</v>
      </c>
      <c r="D48" s="25">
        <f>+[1]ORDEN!G45</f>
        <v>568</v>
      </c>
      <c r="E48" s="8">
        <f t="shared" si="0"/>
        <v>100</v>
      </c>
    </row>
    <row r="49" spans="1:5" ht="15.75">
      <c r="A49" s="6">
        <v>44</v>
      </c>
      <c r="B49" s="3" t="s">
        <v>48</v>
      </c>
      <c r="C49" s="12">
        <f>+'C1-1A-1'!C49</f>
        <v>481</v>
      </c>
      <c r="D49" s="25">
        <f>+[1]ORDEN!G46</f>
        <v>481</v>
      </c>
      <c r="E49" s="8">
        <f t="shared" si="0"/>
        <v>100</v>
      </c>
    </row>
    <row r="50" spans="1:5" ht="15.75">
      <c r="A50" s="6">
        <v>45</v>
      </c>
      <c r="B50" s="3" t="s">
        <v>92</v>
      </c>
      <c r="C50" s="12">
        <f>+'C1-1A-1'!C50</f>
        <v>639</v>
      </c>
      <c r="D50" s="25">
        <f>+[1]ORDEN!G47</f>
        <v>639</v>
      </c>
      <c r="E50" s="8">
        <f t="shared" si="0"/>
        <v>100</v>
      </c>
    </row>
    <row r="51" spans="1:5" ht="15.75">
      <c r="A51" s="6">
        <v>46</v>
      </c>
      <c r="B51" s="3" t="s">
        <v>66</v>
      </c>
      <c r="C51" s="12">
        <f>+'C1-1A-1'!C51</f>
        <v>853</v>
      </c>
      <c r="D51" s="25">
        <f>+[1]ORDEN!G48</f>
        <v>853</v>
      </c>
      <c r="E51" s="8">
        <f t="shared" si="0"/>
        <v>100</v>
      </c>
    </row>
    <row r="52" spans="1:5" ht="15.75">
      <c r="A52" s="6">
        <v>47</v>
      </c>
      <c r="B52" s="3" t="s">
        <v>93</v>
      </c>
      <c r="C52" s="12">
        <f>+'C1-1A-1'!C52</f>
        <v>410</v>
      </c>
      <c r="D52" s="25">
        <f>+[1]ORDEN!G49</f>
        <v>410</v>
      </c>
      <c r="E52" s="8">
        <f t="shared" si="0"/>
        <v>100</v>
      </c>
    </row>
    <row r="53" spans="1:5" ht="15.75">
      <c r="A53" s="6">
        <v>48</v>
      </c>
      <c r="B53" s="5" t="s">
        <v>43</v>
      </c>
      <c r="C53" s="12">
        <f>+'C1-1A-1'!C53</f>
        <v>414</v>
      </c>
      <c r="D53" s="25">
        <f>+[1]ORDEN!G50</f>
        <v>597</v>
      </c>
      <c r="E53" s="8">
        <f t="shared" si="0"/>
        <v>69.346733668341713</v>
      </c>
    </row>
    <row r="54" spans="1:5" ht="15.75">
      <c r="A54" s="6">
        <v>49</v>
      </c>
      <c r="B54" s="5" t="s">
        <v>94</v>
      </c>
      <c r="C54" s="12">
        <f>+'C1-1A-1'!C54</f>
        <v>282</v>
      </c>
      <c r="D54" s="25">
        <f>+[1]ORDEN!G51</f>
        <v>354</v>
      </c>
      <c r="E54" s="8">
        <f t="shared" si="0"/>
        <v>79.66101694915254</v>
      </c>
    </row>
    <row r="55" spans="1:5" ht="15.75">
      <c r="A55" s="6">
        <v>50</v>
      </c>
      <c r="B55" s="3" t="s">
        <v>102</v>
      </c>
      <c r="C55" s="12">
        <f>+'C1-1A-1'!C55</f>
        <v>498</v>
      </c>
      <c r="D55" s="25">
        <f>+[1]ORDEN!G52</f>
        <v>547</v>
      </c>
      <c r="E55" s="8">
        <f t="shared" si="0"/>
        <v>91.042047531992694</v>
      </c>
    </row>
    <row r="56" spans="1:5" ht="15.75">
      <c r="A56" s="6">
        <v>51</v>
      </c>
      <c r="B56" s="3" t="s">
        <v>95</v>
      </c>
      <c r="C56" s="12">
        <f>+'C1-1A-1'!C56</f>
        <v>352</v>
      </c>
      <c r="D56" s="25">
        <f>+[1]ORDEN!G53</f>
        <v>372</v>
      </c>
      <c r="E56" s="8">
        <f t="shared" si="0"/>
        <v>94.623655913978496</v>
      </c>
    </row>
    <row r="57" spans="1:5" ht="15.75" customHeight="1">
      <c r="A57" s="6">
        <v>52</v>
      </c>
      <c r="B57" s="7" t="s">
        <v>50</v>
      </c>
      <c r="C57" s="12">
        <f>+'C1-1A-1'!C57</f>
        <v>106</v>
      </c>
      <c r="D57" s="25">
        <f>+[1]ORDEN!G54</f>
        <v>148</v>
      </c>
      <c r="E57" s="8">
        <f t="shared" si="0"/>
        <v>71.621621621621628</v>
      </c>
    </row>
    <row r="58" spans="1:5" ht="15.75">
      <c r="A58" s="6">
        <v>53</v>
      </c>
      <c r="B58" s="5" t="s">
        <v>96</v>
      </c>
      <c r="C58" s="12">
        <f>+'C1-1A-1'!C58</f>
        <v>213</v>
      </c>
      <c r="D58" s="25">
        <f>+[1]ORDEN!G55</f>
        <v>402</v>
      </c>
      <c r="E58" s="8">
        <f t="shared" si="0"/>
        <v>52.985074626865668</v>
      </c>
    </row>
    <row r="59" spans="1:5" ht="15.75">
      <c r="A59" s="6">
        <v>54</v>
      </c>
      <c r="B59" s="3" t="s">
        <v>115</v>
      </c>
      <c r="C59" s="12">
        <f>+'C1-1A-1'!C59</f>
        <v>331</v>
      </c>
      <c r="D59" s="25">
        <f>+[1]ORDEN!G56</f>
        <v>366</v>
      </c>
      <c r="E59" s="8">
        <f t="shared" si="0"/>
        <v>90.437158469945359</v>
      </c>
    </row>
    <row r="60" spans="1:5" ht="15.75">
      <c r="A60" s="6" t="s">
        <v>62</v>
      </c>
      <c r="B60" s="3" t="s">
        <v>59</v>
      </c>
      <c r="C60" s="12">
        <f>+'C1-1A-1'!C60</f>
        <v>580</v>
      </c>
      <c r="D60" s="25">
        <f>+[1]ORDEN!G57</f>
        <v>681</v>
      </c>
      <c r="E60" s="8">
        <f t="shared" si="0"/>
        <v>85.16886930983847</v>
      </c>
    </row>
    <row r="61" spans="1:5" ht="15.75">
      <c r="A61" s="6" t="s">
        <v>63</v>
      </c>
      <c r="B61" s="3" t="s">
        <v>60</v>
      </c>
      <c r="C61" s="12">
        <f>+'C1-1A-1'!C61</f>
        <v>420</v>
      </c>
      <c r="D61" s="25">
        <f>+[1]ORDEN!G58</f>
        <v>420</v>
      </c>
      <c r="E61" s="8">
        <f t="shared" si="0"/>
        <v>100</v>
      </c>
    </row>
    <row r="62" spans="1:5" ht="15.75">
      <c r="A62" s="6" t="s">
        <v>64</v>
      </c>
      <c r="B62" s="3" t="s">
        <v>61</v>
      </c>
      <c r="C62" s="12">
        <f>+'C1-1A-1'!C62</f>
        <v>131</v>
      </c>
      <c r="D62" s="25">
        <f>+[1]ORDEN!G59</f>
        <v>194</v>
      </c>
      <c r="E62" s="8">
        <f t="shared" si="0"/>
        <v>67.525773195876297</v>
      </c>
    </row>
    <row r="63" spans="1:5" ht="15.75">
      <c r="A63" s="6" t="s">
        <v>97</v>
      </c>
      <c r="B63" s="3" t="s">
        <v>99</v>
      </c>
      <c r="C63" s="12">
        <f>+'C1-1A-1'!C63</f>
        <v>311</v>
      </c>
      <c r="D63" s="25">
        <f>+[1]ORDEN!G60</f>
        <v>339</v>
      </c>
      <c r="E63" s="8">
        <f t="shared" si="0"/>
        <v>91.740412979351021</v>
      </c>
    </row>
    <row r="64" spans="1:5" ht="15.75">
      <c r="A64" s="6" t="s">
        <v>98</v>
      </c>
      <c r="B64" s="21" t="s">
        <v>101</v>
      </c>
      <c r="C64" s="12">
        <f>+'C1-1A-1'!C64</f>
        <v>448</v>
      </c>
      <c r="D64" s="25">
        <f>+[1]ORDEN!G61</f>
        <v>448</v>
      </c>
      <c r="E64" s="8">
        <f t="shared" si="0"/>
        <v>100</v>
      </c>
    </row>
    <row r="65" spans="1:5" ht="15.75">
      <c r="A65" s="176">
        <v>60</v>
      </c>
      <c r="B65" s="177" t="s">
        <v>100</v>
      </c>
      <c r="C65" s="12">
        <f>+'C1-1A-1'!C65</f>
        <v>194</v>
      </c>
      <c r="D65" s="25">
        <f>+[1]ORDEN!G62</f>
        <v>194</v>
      </c>
      <c r="E65" s="8">
        <f t="shared" si="0"/>
        <v>100</v>
      </c>
    </row>
    <row r="66" spans="1:5" ht="15.75">
      <c r="A66" s="176">
        <v>61</v>
      </c>
      <c r="B66" s="177" t="s">
        <v>143</v>
      </c>
      <c r="C66" s="46">
        <f>+'C1-1A-1'!C66</f>
        <v>149</v>
      </c>
      <c r="D66" s="331">
        <f>+[1]ORDEN!G63</f>
        <v>149</v>
      </c>
      <c r="E66" s="179">
        <f t="shared" si="0"/>
        <v>100</v>
      </c>
    </row>
    <row r="67" spans="1:5" ht="18.75" thickBot="1">
      <c r="A67" s="180">
        <v>62</v>
      </c>
      <c r="B67" s="181" t="s">
        <v>236</v>
      </c>
      <c r="C67" s="14">
        <f>+'C1-1A-1'!C67</f>
        <v>0</v>
      </c>
      <c r="D67" s="248">
        <f>+[1]ORDEN!G64</f>
        <v>184</v>
      </c>
      <c r="E67" s="170">
        <f t="shared" si="0"/>
        <v>0</v>
      </c>
    </row>
    <row r="68" spans="1:5" ht="17.25" thickTop="1" thickBot="1">
      <c r="A68" s="357" t="s">
        <v>49</v>
      </c>
      <c r="B68" s="358"/>
      <c r="C68" s="24">
        <f>SUM(C6:C67)</f>
        <v>35814</v>
      </c>
      <c r="D68" s="10">
        <f>SUM(D6:D67)</f>
        <v>38786</v>
      </c>
      <c r="E68" s="17">
        <f>+C68/D68*100</f>
        <v>92.337441344815147</v>
      </c>
    </row>
    <row r="69" spans="1:5" ht="16.5" thickTop="1">
      <c r="A69" s="18" t="s">
        <v>165</v>
      </c>
      <c r="B69" s="22"/>
    </row>
    <row r="70" spans="1:5">
      <c r="A70" s="45" t="s">
        <v>237</v>
      </c>
    </row>
    <row r="71" spans="1:5">
      <c r="A71" s="354"/>
    </row>
  </sheetData>
  <mergeCells count="5">
    <mergeCell ref="A68:B68"/>
    <mergeCell ref="C4:E4"/>
    <mergeCell ref="A1:E1"/>
    <mergeCell ref="A4:A5"/>
    <mergeCell ref="B4:B5"/>
  </mergeCells>
  <phoneticPr fontId="8" type="noConversion"/>
  <printOptions horizontalCentered="1"/>
  <pageMargins left="0.35433070866141736" right="0.35433070866141736" top="0.39370078740157483" bottom="0.19685039370078741" header="0" footer="0"/>
  <pageSetup paperSize="145" scale="60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71"/>
  <sheetViews>
    <sheetView view="pageBreakPreview" topLeftCell="A31" zoomScaleNormal="100" zoomScaleSheetLayoutView="100" workbookViewId="0">
      <selection activeCell="B33" sqref="B33"/>
    </sheetView>
  </sheetViews>
  <sheetFormatPr baseColWidth="10" defaultRowHeight="12.75"/>
  <cols>
    <col min="1" max="1" width="7.140625" customWidth="1"/>
    <col min="2" max="2" width="47.7109375" customWidth="1"/>
    <col min="3" max="3" width="14.28515625" bestFit="1" customWidth="1"/>
    <col min="4" max="4" width="13.7109375" bestFit="1" customWidth="1"/>
    <col min="5" max="5" width="12.140625" bestFit="1" customWidth="1"/>
    <col min="7" max="7" width="14.28515625" bestFit="1" customWidth="1"/>
    <col min="8" max="8" width="20.28515625" bestFit="1" customWidth="1"/>
    <col min="9" max="9" width="12.140625" bestFit="1" customWidth="1"/>
  </cols>
  <sheetData>
    <row r="1" spans="1:10" ht="17.25" customHeight="1">
      <c r="A1" s="356" t="s">
        <v>150</v>
      </c>
      <c r="B1" s="356"/>
      <c r="C1" s="356"/>
      <c r="D1" s="356"/>
      <c r="E1" s="356"/>
      <c r="F1" s="356"/>
      <c r="G1" s="356"/>
      <c r="H1" s="356"/>
      <c r="I1" s="356"/>
      <c r="J1" s="356"/>
    </row>
    <row r="3" spans="1:10" ht="16.5" thickBot="1">
      <c r="J3" s="44" t="s">
        <v>184</v>
      </c>
    </row>
    <row r="4" spans="1:10" ht="16.5" customHeight="1" thickTop="1" thickBot="1">
      <c r="A4" s="376" t="s">
        <v>51</v>
      </c>
      <c r="B4" s="373" t="s">
        <v>117</v>
      </c>
      <c r="C4" s="382">
        <v>2008</v>
      </c>
      <c r="D4" s="382"/>
      <c r="E4" s="382"/>
      <c r="F4" s="382"/>
      <c r="G4" s="382"/>
      <c r="H4" s="382"/>
      <c r="I4" s="382"/>
      <c r="J4" s="382"/>
    </row>
    <row r="5" spans="1:10" ht="30.75" customHeight="1" thickTop="1" thickBot="1">
      <c r="A5" s="377"/>
      <c r="B5" s="374"/>
      <c r="C5" s="379" t="s">
        <v>1</v>
      </c>
      <c r="D5" s="380"/>
      <c r="E5" s="380"/>
      <c r="F5" s="381"/>
      <c r="G5" s="379" t="s">
        <v>10</v>
      </c>
      <c r="H5" s="380"/>
      <c r="I5" s="380"/>
      <c r="J5" s="381"/>
    </row>
    <row r="6" spans="1:10" ht="47.25" customHeight="1" thickTop="1" thickBot="1">
      <c r="A6" s="378"/>
      <c r="B6" s="375"/>
      <c r="C6" s="113" t="s">
        <v>0</v>
      </c>
      <c r="D6" s="113" t="s">
        <v>7</v>
      </c>
      <c r="E6" s="113" t="s">
        <v>8</v>
      </c>
      <c r="F6" s="113" t="s">
        <v>9</v>
      </c>
      <c r="G6" s="113" t="s">
        <v>0</v>
      </c>
      <c r="H6" s="113" t="s">
        <v>7</v>
      </c>
      <c r="I6" s="113" t="s">
        <v>8</v>
      </c>
      <c r="J6" s="113" t="s">
        <v>9</v>
      </c>
    </row>
    <row r="7" spans="1:10" ht="13.5" thickTop="1">
      <c r="A7" s="114">
        <v>1</v>
      </c>
      <c r="B7" s="115" t="s">
        <v>54</v>
      </c>
      <c r="C7" s="157">
        <f>'[1]1'!E6</f>
        <v>157</v>
      </c>
      <c r="D7" s="333">
        <f>'[1]1'!F6</f>
        <v>509</v>
      </c>
      <c r="E7" s="333">
        <f>'[1]1'!G6</f>
        <v>89</v>
      </c>
      <c r="F7" s="116">
        <f>SUM(C7:E7)</f>
        <v>755</v>
      </c>
      <c r="G7" s="117">
        <f>+C7/F7*100</f>
        <v>20.794701986754969</v>
      </c>
      <c r="H7" s="118">
        <f>+D7/F7*100</f>
        <v>67.41721854304636</v>
      </c>
      <c r="I7" s="118">
        <f>+E7/F7*100</f>
        <v>11.788079470198676</v>
      </c>
      <c r="J7" s="119">
        <f>SUM(G7:I7)</f>
        <v>100.00000000000001</v>
      </c>
    </row>
    <row r="8" spans="1:10">
      <c r="A8" s="120">
        <v>2</v>
      </c>
      <c r="B8" s="121" t="s">
        <v>110</v>
      </c>
      <c r="C8" s="267">
        <f>'[1]1'!E7</f>
        <v>207</v>
      </c>
      <c r="D8" s="334">
        <f>'[1]1'!F7</f>
        <v>1125</v>
      </c>
      <c r="E8" s="334">
        <f>'[1]1'!G7</f>
        <v>29</v>
      </c>
      <c r="F8" s="125">
        <f t="shared" ref="F8:F68" si="0">SUM(C8:E8)</f>
        <v>1361</v>
      </c>
      <c r="G8" s="122">
        <f t="shared" ref="G8:G64" si="1">+C8/F8*100</f>
        <v>15.20940484937546</v>
      </c>
      <c r="H8" s="123">
        <f t="shared" ref="H8:H64" si="2">+D8/F8*100</f>
        <v>82.659808963997065</v>
      </c>
      <c r="I8" s="123">
        <f t="shared" ref="I8:I64" si="3">+E8/F8*100</f>
        <v>2.1307861866274798</v>
      </c>
      <c r="J8" s="124">
        <f t="shared" ref="J8:J64" si="4">SUM(G8:I8)</f>
        <v>100</v>
      </c>
    </row>
    <row r="9" spans="1:10">
      <c r="A9" s="120">
        <v>3</v>
      </c>
      <c r="B9" s="121" t="s">
        <v>55</v>
      </c>
      <c r="C9" s="267">
        <f>'[1]1'!E8</f>
        <v>7</v>
      </c>
      <c r="D9" s="334">
        <f>'[1]1'!F8</f>
        <v>517</v>
      </c>
      <c r="E9" s="334">
        <f>'[1]1'!G8</f>
        <v>166</v>
      </c>
      <c r="F9" s="125">
        <f t="shared" si="0"/>
        <v>690</v>
      </c>
      <c r="G9" s="122">
        <f t="shared" si="1"/>
        <v>1.0144927536231882</v>
      </c>
      <c r="H9" s="123">
        <f t="shared" si="2"/>
        <v>74.927536231884062</v>
      </c>
      <c r="I9" s="123">
        <f t="shared" si="3"/>
        <v>24.057971014492754</v>
      </c>
      <c r="J9" s="124">
        <f t="shared" si="4"/>
        <v>100</v>
      </c>
    </row>
    <row r="10" spans="1:10">
      <c r="A10" s="120">
        <v>4</v>
      </c>
      <c r="B10" s="121" t="s">
        <v>108</v>
      </c>
      <c r="C10" s="267">
        <f>'[1]1'!E9</f>
        <v>1</v>
      </c>
      <c r="D10" s="334">
        <f>'[1]1'!F9</f>
        <v>337</v>
      </c>
      <c r="E10" s="334">
        <f>'[1]1'!G9</f>
        <v>190</v>
      </c>
      <c r="F10" s="125">
        <f t="shared" si="0"/>
        <v>528</v>
      </c>
      <c r="G10" s="122">
        <f t="shared" si="1"/>
        <v>0.18939393939393939</v>
      </c>
      <c r="H10" s="123">
        <f t="shared" si="2"/>
        <v>63.825757575757578</v>
      </c>
      <c r="I10" s="123">
        <f t="shared" si="3"/>
        <v>35.984848484848484</v>
      </c>
      <c r="J10" s="124">
        <f t="shared" si="4"/>
        <v>100</v>
      </c>
    </row>
    <row r="11" spans="1:10">
      <c r="A11" s="120">
        <v>5</v>
      </c>
      <c r="B11" s="121" t="s">
        <v>56</v>
      </c>
      <c r="C11" s="267">
        <f>'[1]1'!E10</f>
        <v>20</v>
      </c>
      <c r="D11" s="334">
        <f>'[1]1'!F10</f>
        <v>1406</v>
      </c>
      <c r="E11" s="334">
        <f>'[1]1'!G10</f>
        <v>293</v>
      </c>
      <c r="F11" s="125">
        <f t="shared" si="0"/>
        <v>1719</v>
      </c>
      <c r="G11" s="122">
        <f t="shared" si="1"/>
        <v>1.1634671320535195</v>
      </c>
      <c r="H11" s="123">
        <f t="shared" si="2"/>
        <v>81.791739383362412</v>
      </c>
      <c r="I11" s="123">
        <f t="shared" si="3"/>
        <v>17.044793484584062</v>
      </c>
      <c r="J11" s="124">
        <f t="shared" si="4"/>
        <v>100</v>
      </c>
    </row>
    <row r="12" spans="1:10">
      <c r="A12" s="120">
        <v>6</v>
      </c>
      <c r="B12" s="121" t="s">
        <v>57</v>
      </c>
      <c r="C12" s="267">
        <f>'[1]1'!E11</f>
        <v>186</v>
      </c>
      <c r="D12" s="334">
        <f>'[1]1'!F11</f>
        <v>836</v>
      </c>
      <c r="E12" s="334">
        <f>'[1]1'!G11</f>
        <v>471</v>
      </c>
      <c r="F12" s="125">
        <f t="shared" si="0"/>
        <v>1493</v>
      </c>
      <c r="G12" s="122">
        <f t="shared" si="1"/>
        <v>12.458137977227061</v>
      </c>
      <c r="H12" s="123">
        <f t="shared" si="2"/>
        <v>55.994641661085062</v>
      </c>
      <c r="I12" s="123">
        <f t="shared" si="3"/>
        <v>31.547220361687877</v>
      </c>
      <c r="J12" s="124">
        <f t="shared" si="4"/>
        <v>100</v>
      </c>
    </row>
    <row r="13" spans="1:10">
      <c r="A13" s="120">
        <v>7</v>
      </c>
      <c r="B13" s="121" t="s">
        <v>44</v>
      </c>
      <c r="C13" s="267">
        <f>'[1]1'!E12</f>
        <v>4</v>
      </c>
      <c r="D13" s="334">
        <f>'[1]1'!F12</f>
        <v>637</v>
      </c>
      <c r="E13" s="334">
        <f>'[1]1'!G12</f>
        <v>137</v>
      </c>
      <c r="F13" s="125">
        <f t="shared" si="0"/>
        <v>778</v>
      </c>
      <c r="G13" s="122">
        <f t="shared" si="1"/>
        <v>0.51413881748071977</v>
      </c>
      <c r="H13" s="123">
        <f t="shared" si="2"/>
        <v>81.876606683804624</v>
      </c>
      <c r="I13" s="123">
        <f t="shared" si="3"/>
        <v>17.609254498714652</v>
      </c>
      <c r="J13" s="124">
        <f t="shared" si="4"/>
        <v>99.999999999999986</v>
      </c>
    </row>
    <row r="14" spans="1:10">
      <c r="A14" s="120">
        <v>8</v>
      </c>
      <c r="B14" s="121" t="s">
        <v>58</v>
      </c>
      <c r="C14" s="267">
        <f>'[1]1'!E13</f>
        <v>6</v>
      </c>
      <c r="D14" s="334">
        <f>'[1]1'!F13</f>
        <v>439</v>
      </c>
      <c r="E14" s="334">
        <f>'[1]1'!G13</f>
        <v>271</v>
      </c>
      <c r="F14" s="125">
        <f t="shared" si="0"/>
        <v>716</v>
      </c>
      <c r="G14" s="122">
        <f t="shared" si="1"/>
        <v>0.83798882681564246</v>
      </c>
      <c r="H14" s="123">
        <f t="shared" si="2"/>
        <v>61.312849162011176</v>
      </c>
      <c r="I14" s="123">
        <f t="shared" si="3"/>
        <v>37.849162011173185</v>
      </c>
      <c r="J14" s="124">
        <f t="shared" si="4"/>
        <v>100</v>
      </c>
    </row>
    <row r="15" spans="1:10">
      <c r="A15" s="120">
        <v>9</v>
      </c>
      <c r="B15" s="121" t="s">
        <v>75</v>
      </c>
      <c r="C15" s="267">
        <f>'[1]1'!E14</f>
        <v>78</v>
      </c>
      <c r="D15" s="334">
        <f>'[1]1'!F14</f>
        <v>1221</v>
      </c>
      <c r="E15" s="334">
        <f>'[1]1'!G14</f>
        <v>267</v>
      </c>
      <c r="F15" s="125">
        <f t="shared" si="0"/>
        <v>1566</v>
      </c>
      <c r="G15" s="122">
        <f t="shared" si="1"/>
        <v>4.980842911877394</v>
      </c>
      <c r="H15" s="123">
        <f t="shared" si="2"/>
        <v>77.969348659003828</v>
      </c>
      <c r="I15" s="123">
        <f t="shared" si="3"/>
        <v>17.049808429118773</v>
      </c>
      <c r="J15" s="124">
        <f t="shared" si="4"/>
        <v>99.999999999999986</v>
      </c>
    </row>
    <row r="16" spans="1:10">
      <c r="A16" s="120">
        <v>10</v>
      </c>
      <c r="B16" s="121" t="s">
        <v>76</v>
      </c>
      <c r="C16" s="267">
        <f>'[1]1'!E15</f>
        <v>6</v>
      </c>
      <c r="D16" s="334">
        <f>'[1]1'!F15</f>
        <v>148</v>
      </c>
      <c r="E16" s="334">
        <f>'[1]1'!G15</f>
        <v>49</v>
      </c>
      <c r="F16" s="125">
        <f t="shared" si="0"/>
        <v>203</v>
      </c>
      <c r="G16" s="122">
        <f t="shared" si="1"/>
        <v>2.9556650246305418</v>
      </c>
      <c r="H16" s="123">
        <f t="shared" si="2"/>
        <v>72.906403940886705</v>
      </c>
      <c r="I16" s="123">
        <f t="shared" si="3"/>
        <v>24.137931034482758</v>
      </c>
      <c r="J16" s="124">
        <f t="shared" si="4"/>
        <v>100.00000000000001</v>
      </c>
    </row>
    <row r="17" spans="1:10">
      <c r="A17" s="120">
        <v>11</v>
      </c>
      <c r="B17" s="121" t="s">
        <v>109</v>
      </c>
      <c r="C17" s="267">
        <f>'[1]1'!E16</f>
        <v>1</v>
      </c>
      <c r="D17" s="334">
        <f>'[1]1'!F16</f>
        <v>337</v>
      </c>
      <c r="E17" s="334">
        <f>'[1]1'!G16</f>
        <v>261</v>
      </c>
      <c r="F17" s="125">
        <f t="shared" si="0"/>
        <v>599</v>
      </c>
      <c r="G17" s="122">
        <f t="shared" si="1"/>
        <v>0.1669449081803005</v>
      </c>
      <c r="H17" s="123">
        <f t="shared" si="2"/>
        <v>56.26043405676127</v>
      </c>
      <c r="I17" s="123">
        <f t="shared" si="3"/>
        <v>43.572621035058425</v>
      </c>
      <c r="J17" s="124">
        <f t="shared" si="4"/>
        <v>100</v>
      </c>
    </row>
    <row r="18" spans="1:10">
      <c r="A18" s="120">
        <v>12</v>
      </c>
      <c r="B18" s="121" t="s">
        <v>68</v>
      </c>
      <c r="C18" s="267">
        <f>'[1]1'!E17</f>
        <v>1</v>
      </c>
      <c r="D18" s="334">
        <f>'[1]1'!F17</f>
        <v>459</v>
      </c>
      <c r="E18" s="334">
        <f>'[1]1'!G17</f>
        <v>360</v>
      </c>
      <c r="F18" s="125">
        <f t="shared" si="0"/>
        <v>820</v>
      </c>
      <c r="G18" s="122">
        <f t="shared" si="1"/>
        <v>0.12195121951219512</v>
      </c>
      <c r="H18" s="123">
        <f t="shared" si="2"/>
        <v>55.975609756097569</v>
      </c>
      <c r="I18" s="123">
        <f t="shared" si="3"/>
        <v>43.902439024390247</v>
      </c>
      <c r="J18" s="124">
        <f t="shared" si="4"/>
        <v>100.00000000000001</v>
      </c>
    </row>
    <row r="19" spans="1:10">
      <c r="A19" s="120">
        <v>13</v>
      </c>
      <c r="B19" s="121" t="s">
        <v>111</v>
      </c>
      <c r="C19" s="267">
        <f>'[1]1'!E18</f>
        <v>4</v>
      </c>
      <c r="D19" s="334">
        <f>'[1]1'!F18</f>
        <v>584</v>
      </c>
      <c r="E19" s="334">
        <f>'[1]1'!G18</f>
        <v>72</v>
      </c>
      <c r="F19" s="125">
        <f t="shared" si="0"/>
        <v>660</v>
      </c>
      <c r="G19" s="122">
        <f t="shared" si="1"/>
        <v>0.60606060606060608</v>
      </c>
      <c r="H19" s="123">
        <f t="shared" si="2"/>
        <v>88.484848484848484</v>
      </c>
      <c r="I19" s="123">
        <f t="shared" si="3"/>
        <v>10.909090909090908</v>
      </c>
      <c r="J19" s="124">
        <f t="shared" si="4"/>
        <v>100</v>
      </c>
    </row>
    <row r="20" spans="1:10">
      <c r="A20" s="120">
        <v>14</v>
      </c>
      <c r="B20" s="121" t="s">
        <v>77</v>
      </c>
      <c r="C20" s="267">
        <f>'[1]1'!E19</f>
        <v>0</v>
      </c>
      <c r="D20" s="334">
        <f>'[1]1'!F19</f>
        <v>302</v>
      </c>
      <c r="E20" s="334">
        <f>'[1]1'!G19</f>
        <v>270</v>
      </c>
      <c r="F20" s="125">
        <f t="shared" si="0"/>
        <v>572</v>
      </c>
      <c r="G20" s="122">
        <f t="shared" si="1"/>
        <v>0</v>
      </c>
      <c r="H20" s="123">
        <f t="shared" si="2"/>
        <v>52.7972027972028</v>
      </c>
      <c r="I20" s="123">
        <f t="shared" si="3"/>
        <v>47.2027972027972</v>
      </c>
      <c r="J20" s="124">
        <f t="shared" si="4"/>
        <v>100</v>
      </c>
    </row>
    <row r="21" spans="1:10">
      <c r="A21" s="120">
        <v>15</v>
      </c>
      <c r="B21" s="121" t="s">
        <v>69</v>
      </c>
      <c r="C21" s="267">
        <f>'[1]1'!E20</f>
        <v>2</v>
      </c>
      <c r="D21" s="334">
        <f>'[1]1'!F20</f>
        <v>254</v>
      </c>
      <c r="E21" s="334">
        <f>'[1]1'!G20</f>
        <v>104</v>
      </c>
      <c r="F21" s="125">
        <f t="shared" si="0"/>
        <v>360</v>
      </c>
      <c r="G21" s="122">
        <f t="shared" si="1"/>
        <v>0.55555555555555558</v>
      </c>
      <c r="H21" s="123">
        <f t="shared" si="2"/>
        <v>70.555555555555557</v>
      </c>
      <c r="I21" s="123">
        <f t="shared" si="3"/>
        <v>28.888888888888886</v>
      </c>
      <c r="J21" s="124">
        <f t="shared" si="4"/>
        <v>100</v>
      </c>
    </row>
    <row r="22" spans="1:10">
      <c r="A22" s="120">
        <v>16</v>
      </c>
      <c r="B22" s="121" t="s">
        <v>78</v>
      </c>
      <c r="C22" s="267">
        <f>'[1]1'!E21</f>
        <v>0</v>
      </c>
      <c r="D22" s="334">
        <f>'[1]1'!F21</f>
        <v>384</v>
      </c>
      <c r="E22" s="334">
        <f>'[1]1'!G21</f>
        <v>124</v>
      </c>
      <c r="F22" s="125">
        <f t="shared" si="0"/>
        <v>508</v>
      </c>
      <c r="G22" s="122">
        <f t="shared" si="1"/>
        <v>0</v>
      </c>
      <c r="H22" s="123">
        <f t="shared" si="2"/>
        <v>75.590551181102356</v>
      </c>
      <c r="I22" s="123">
        <f t="shared" si="3"/>
        <v>24.409448818897637</v>
      </c>
      <c r="J22" s="124">
        <f t="shared" si="4"/>
        <v>100</v>
      </c>
    </row>
    <row r="23" spans="1:10">
      <c r="A23" s="120">
        <v>17</v>
      </c>
      <c r="B23" s="126" t="s">
        <v>71</v>
      </c>
      <c r="C23" s="267">
        <f>'[1]1'!E22</f>
        <v>0</v>
      </c>
      <c r="D23" s="334">
        <f>'[1]1'!F22</f>
        <v>229</v>
      </c>
      <c r="E23" s="334">
        <f>'[1]1'!G22</f>
        <v>159</v>
      </c>
      <c r="F23" s="125">
        <f t="shared" si="0"/>
        <v>388</v>
      </c>
      <c r="G23" s="122">
        <f t="shared" si="1"/>
        <v>0</v>
      </c>
      <c r="H23" s="123">
        <f t="shared" si="2"/>
        <v>59.020618556701031</v>
      </c>
      <c r="I23" s="123">
        <f t="shared" si="3"/>
        <v>40.979381443298969</v>
      </c>
      <c r="J23" s="124">
        <f t="shared" si="4"/>
        <v>100</v>
      </c>
    </row>
    <row r="24" spans="1:10">
      <c r="A24" s="120">
        <v>18</v>
      </c>
      <c r="B24" s="121" t="s">
        <v>72</v>
      </c>
      <c r="C24" s="267">
        <f>'[1]1'!E23</f>
        <v>0</v>
      </c>
      <c r="D24" s="334">
        <f>'[1]1'!F23</f>
        <v>275</v>
      </c>
      <c r="E24" s="334">
        <f>'[1]1'!G23</f>
        <v>272</v>
      </c>
      <c r="F24" s="125">
        <f t="shared" si="0"/>
        <v>547</v>
      </c>
      <c r="G24" s="122">
        <f t="shared" si="1"/>
        <v>0</v>
      </c>
      <c r="H24" s="123">
        <f t="shared" si="2"/>
        <v>50.274223034734923</v>
      </c>
      <c r="I24" s="123">
        <f t="shared" si="3"/>
        <v>49.725776965265084</v>
      </c>
      <c r="J24" s="124">
        <f t="shared" si="4"/>
        <v>100</v>
      </c>
    </row>
    <row r="25" spans="1:10">
      <c r="A25" s="120">
        <v>19</v>
      </c>
      <c r="B25" s="121" t="s">
        <v>67</v>
      </c>
      <c r="C25" s="267">
        <f>'[1]1'!E24</f>
        <v>12</v>
      </c>
      <c r="D25" s="334">
        <f>'[1]1'!F24</f>
        <v>542</v>
      </c>
      <c r="E25" s="334">
        <f>'[1]1'!G24</f>
        <v>186</v>
      </c>
      <c r="F25" s="125">
        <f t="shared" si="0"/>
        <v>740</v>
      </c>
      <c r="G25" s="122">
        <f t="shared" si="1"/>
        <v>1.6216216216216217</v>
      </c>
      <c r="H25" s="123">
        <f t="shared" si="2"/>
        <v>73.243243243243242</v>
      </c>
      <c r="I25" s="123">
        <f t="shared" si="3"/>
        <v>25.135135135135133</v>
      </c>
      <c r="J25" s="124">
        <f t="shared" si="4"/>
        <v>100</v>
      </c>
    </row>
    <row r="26" spans="1:10">
      <c r="A26" s="120">
        <v>20</v>
      </c>
      <c r="B26" s="121" t="s">
        <v>116</v>
      </c>
      <c r="C26" s="267">
        <f>'[1]1'!E25</f>
        <v>3</v>
      </c>
      <c r="D26" s="334">
        <f>'[1]1'!F25</f>
        <v>233</v>
      </c>
      <c r="E26" s="334">
        <f>'[1]1'!G25</f>
        <v>138</v>
      </c>
      <c r="F26" s="125">
        <f t="shared" si="0"/>
        <v>374</v>
      </c>
      <c r="G26" s="122">
        <f t="shared" si="1"/>
        <v>0.80213903743315518</v>
      </c>
      <c r="H26" s="123">
        <f t="shared" si="2"/>
        <v>62.299465240641716</v>
      </c>
      <c r="I26" s="123">
        <f t="shared" si="3"/>
        <v>36.898395721925134</v>
      </c>
      <c r="J26" s="124">
        <f t="shared" si="4"/>
        <v>100</v>
      </c>
    </row>
    <row r="27" spans="1:10">
      <c r="A27" s="120">
        <v>21</v>
      </c>
      <c r="B27" s="126" t="s">
        <v>74</v>
      </c>
      <c r="C27" s="267">
        <f>'[1]1'!E26</f>
        <v>17</v>
      </c>
      <c r="D27" s="334">
        <f>'[1]1'!F26</f>
        <v>562</v>
      </c>
      <c r="E27" s="334">
        <f>'[1]1'!G26</f>
        <v>164</v>
      </c>
      <c r="F27" s="125">
        <f t="shared" si="0"/>
        <v>743</v>
      </c>
      <c r="G27" s="122">
        <f t="shared" si="1"/>
        <v>2.2880215343203227</v>
      </c>
      <c r="H27" s="123">
        <f t="shared" si="2"/>
        <v>75.639300134589504</v>
      </c>
      <c r="I27" s="123">
        <f t="shared" si="3"/>
        <v>22.072678331090177</v>
      </c>
      <c r="J27" s="124">
        <f t="shared" si="4"/>
        <v>100</v>
      </c>
    </row>
    <row r="28" spans="1:10">
      <c r="A28" s="120">
        <v>22</v>
      </c>
      <c r="B28" s="126" t="s">
        <v>52</v>
      </c>
      <c r="C28" s="267">
        <f>'[1]1'!E27</f>
        <v>0</v>
      </c>
      <c r="D28" s="334">
        <f>'[1]1'!F27</f>
        <v>190</v>
      </c>
      <c r="E28" s="334">
        <f>'[1]1'!G27</f>
        <v>288</v>
      </c>
      <c r="F28" s="125">
        <f t="shared" si="0"/>
        <v>478</v>
      </c>
      <c r="G28" s="122">
        <f t="shared" si="1"/>
        <v>0</v>
      </c>
      <c r="H28" s="123">
        <f t="shared" si="2"/>
        <v>39.748953974895393</v>
      </c>
      <c r="I28" s="123">
        <f t="shared" si="3"/>
        <v>60.251046025104607</v>
      </c>
      <c r="J28" s="124">
        <f t="shared" si="4"/>
        <v>100</v>
      </c>
    </row>
    <row r="29" spans="1:10">
      <c r="A29" s="120">
        <v>23</v>
      </c>
      <c r="B29" s="126" t="s">
        <v>79</v>
      </c>
      <c r="C29" s="267">
        <f>'[1]1'!E28</f>
        <v>60</v>
      </c>
      <c r="D29" s="334">
        <f>'[1]1'!F28</f>
        <v>138</v>
      </c>
      <c r="E29" s="334">
        <f>'[1]1'!G28</f>
        <v>166</v>
      </c>
      <c r="F29" s="125">
        <f t="shared" si="0"/>
        <v>364</v>
      </c>
      <c r="G29" s="122">
        <f t="shared" si="1"/>
        <v>16.483516483516482</v>
      </c>
      <c r="H29" s="123">
        <f t="shared" si="2"/>
        <v>37.912087912087912</v>
      </c>
      <c r="I29" s="123">
        <f t="shared" si="3"/>
        <v>45.604395604395606</v>
      </c>
      <c r="J29" s="124">
        <f t="shared" si="4"/>
        <v>100</v>
      </c>
    </row>
    <row r="30" spans="1:10">
      <c r="A30" s="120">
        <v>24</v>
      </c>
      <c r="B30" s="126" t="s">
        <v>80</v>
      </c>
      <c r="C30" s="267">
        <f>'[1]1'!E29</f>
        <v>3</v>
      </c>
      <c r="D30" s="334">
        <f>'[1]1'!F29</f>
        <v>291</v>
      </c>
      <c r="E30" s="334">
        <f>'[1]1'!G29</f>
        <v>199</v>
      </c>
      <c r="F30" s="125">
        <f t="shared" si="0"/>
        <v>493</v>
      </c>
      <c r="G30" s="122">
        <f t="shared" si="1"/>
        <v>0.6085192697768762</v>
      </c>
      <c r="H30" s="123">
        <f t="shared" si="2"/>
        <v>59.026369168356993</v>
      </c>
      <c r="I30" s="123">
        <f t="shared" si="3"/>
        <v>40.365111561866122</v>
      </c>
      <c r="J30" s="124">
        <f t="shared" si="4"/>
        <v>100</v>
      </c>
    </row>
    <row r="31" spans="1:10">
      <c r="A31" s="120">
        <v>25</v>
      </c>
      <c r="B31" s="126" t="s">
        <v>81</v>
      </c>
      <c r="C31" s="267">
        <f>'[1]1'!E30</f>
        <v>8</v>
      </c>
      <c r="D31" s="334">
        <f>'[1]1'!F30</f>
        <v>448</v>
      </c>
      <c r="E31" s="334">
        <f>'[1]1'!G30</f>
        <v>182</v>
      </c>
      <c r="F31" s="125">
        <f t="shared" si="0"/>
        <v>638</v>
      </c>
      <c r="G31" s="122">
        <f t="shared" si="1"/>
        <v>1.2539184952978055</v>
      </c>
      <c r="H31" s="123">
        <f t="shared" si="2"/>
        <v>70.219435736677113</v>
      </c>
      <c r="I31" s="123">
        <f t="shared" si="3"/>
        <v>28.526645768025077</v>
      </c>
      <c r="J31" s="124">
        <f t="shared" si="4"/>
        <v>100</v>
      </c>
    </row>
    <row r="32" spans="1:10">
      <c r="A32" s="120">
        <v>26</v>
      </c>
      <c r="B32" s="126" t="s">
        <v>82</v>
      </c>
      <c r="C32" s="267">
        <f>'[1]1'!E31</f>
        <v>0</v>
      </c>
      <c r="D32" s="334">
        <f>'[1]1'!F31</f>
        <v>244</v>
      </c>
      <c r="E32" s="334">
        <f>'[1]1'!G31</f>
        <v>283</v>
      </c>
      <c r="F32" s="125">
        <f t="shared" si="0"/>
        <v>527</v>
      </c>
      <c r="G32" s="122">
        <f t="shared" si="1"/>
        <v>0</v>
      </c>
      <c r="H32" s="123">
        <f t="shared" si="2"/>
        <v>46.299810246679321</v>
      </c>
      <c r="I32" s="123">
        <f t="shared" si="3"/>
        <v>53.700189753320679</v>
      </c>
      <c r="J32" s="124">
        <f t="shared" si="4"/>
        <v>100</v>
      </c>
    </row>
    <row r="33" spans="1:10">
      <c r="A33" s="120">
        <v>27</v>
      </c>
      <c r="B33" s="126" t="s">
        <v>83</v>
      </c>
      <c r="C33" s="267">
        <f>'[1]1'!E32</f>
        <v>5</v>
      </c>
      <c r="D33" s="334">
        <f>'[1]1'!F32</f>
        <v>448</v>
      </c>
      <c r="E33" s="334">
        <f>'[1]1'!G32</f>
        <v>309</v>
      </c>
      <c r="F33" s="125">
        <f t="shared" si="0"/>
        <v>762</v>
      </c>
      <c r="G33" s="122">
        <f t="shared" si="1"/>
        <v>0.65616797900262469</v>
      </c>
      <c r="H33" s="123">
        <f t="shared" si="2"/>
        <v>58.792650918635168</v>
      </c>
      <c r="I33" s="123">
        <f t="shared" si="3"/>
        <v>40.551181102362207</v>
      </c>
      <c r="J33" s="124">
        <f t="shared" si="4"/>
        <v>100</v>
      </c>
    </row>
    <row r="34" spans="1:10">
      <c r="A34" s="120">
        <v>28</v>
      </c>
      <c r="B34" s="126" t="s">
        <v>46</v>
      </c>
      <c r="C34" s="267">
        <f>'[1]1'!E33</f>
        <v>0</v>
      </c>
      <c r="D34" s="334">
        <f>'[1]1'!F33</f>
        <v>0</v>
      </c>
      <c r="E34" s="334">
        <f>'[1]1'!G33</f>
        <v>457</v>
      </c>
      <c r="F34" s="125">
        <f t="shared" si="0"/>
        <v>457</v>
      </c>
      <c r="G34" s="122">
        <f t="shared" si="1"/>
        <v>0</v>
      </c>
      <c r="H34" s="123">
        <f t="shared" si="2"/>
        <v>0</v>
      </c>
      <c r="I34" s="123">
        <f t="shared" si="3"/>
        <v>100</v>
      </c>
      <c r="J34" s="124">
        <f t="shared" si="4"/>
        <v>100</v>
      </c>
    </row>
    <row r="35" spans="1:10">
      <c r="A35" s="120">
        <v>29</v>
      </c>
      <c r="B35" s="126" t="s">
        <v>45</v>
      </c>
      <c r="C35" s="267">
        <f>'[1]1'!E34</f>
        <v>0</v>
      </c>
      <c r="D35" s="334">
        <f>'[1]1'!F34</f>
        <v>411</v>
      </c>
      <c r="E35" s="334">
        <f>'[1]1'!G34</f>
        <v>61</v>
      </c>
      <c r="F35" s="125">
        <f t="shared" si="0"/>
        <v>472</v>
      </c>
      <c r="G35" s="122">
        <f t="shared" si="1"/>
        <v>0</v>
      </c>
      <c r="H35" s="123">
        <f t="shared" si="2"/>
        <v>87.076271186440678</v>
      </c>
      <c r="I35" s="123">
        <f t="shared" si="3"/>
        <v>12.923728813559322</v>
      </c>
      <c r="J35" s="124">
        <f t="shared" si="4"/>
        <v>100</v>
      </c>
    </row>
    <row r="36" spans="1:10">
      <c r="A36" s="120">
        <v>30</v>
      </c>
      <c r="B36" s="126" t="s">
        <v>84</v>
      </c>
      <c r="C36" s="267">
        <f>'[1]1'!E35</f>
        <v>73</v>
      </c>
      <c r="D36" s="334">
        <f>'[1]1'!F35</f>
        <v>498</v>
      </c>
      <c r="E36" s="334">
        <f>'[1]1'!G35</f>
        <v>436</v>
      </c>
      <c r="F36" s="127">
        <f t="shared" si="0"/>
        <v>1007</v>
      </c>
      <c r="G36" s="122">
        <f t="shared" si="1"/>
        <v>7.249255213505462</v>
      </c>
      <c r="H36" s="123">
        <f t="shared" si="2"/>
        <v>49.453823237338632</v>
      </c>
      <c r="I36" s="123">
        <f t="shared" si="3"/>
        <v>43.296921549155911</v>
      </c>
      <c r="J36" s="124">
        <f t="shared" si="4"/>
        <v>100</v>
      </c>
    </row>
    <row r="37" spans="1:10">
      <c r="A37" s="120">
        <v>31</v>
      </c>
      <c r="B37" s="126" t="s">
        <v>85</v>
      </c>
      <c r="C37" s="267">
        <f>'[1]1'!E36</f>
        <v>0</v>
      </c>
      <c r="D37" s="334">
        <f>'[1]1'!F36</f>
        <v>177</v>
      </c>
      <c r="E37" s="334">
        <f>'[1]1'!G36</f>
        <v>198</v>
      </c>
      <c r="F37" s="125">
        <f t="shared" si="0"/>
        <v>375</v>
      </c>
      <c r="G37" s="122">
        <f t="shared" si="1"/>
        <v>0</v>
      </c>
      <c r="H37" s="123">
        <f t="shared" si="2"/>
        <v>47.199999999999996</v>
      </c>
      <c r="I37" s="123">
        <f t="shared" si="3"/>
        <v>52.800000000000004</v>
      </c>
      <c r="J37" s="124">
        <f t="shared" si="4"/>
        <v>100</v>
      </c>
    </row>
    <row r="38" spans="1:10">
      <c r="A38" s="120">
        <v>32</v>
      </c>
      <c r="B38" s="126" t="s">
        <v>70</v>
      </c>
      <c r="C38" s="267">
        <f>'[1]1'!E37</f>
        <v>17</v>
      </c>
      <c r="D38" s="334">
        <f>'[1]1'!F37</f>
        <v>598</v>
      </c>
      <c r="E38" s="334">
        <f>'[1]1'!G37</f>
        <v>147</v>
      </c>
      <c r="F38" s="125">
        <f t="shared" si="0"/>
        <v>762</v>
      </c>
      <c r="G38" s="122">
        <f t="shared" si="1"/>
        <v>2.2309711286089238</v>
      </c>
      <c r="H38" s="123">
        <f t="shared" si="2"/>
        <v>78.477690288713902</v>
      </c>
      <c r="I38" s="123">
        <f t="shared" si="3"/>
        <v>19.291338582677163</v>
      </c>
      <c r="J38" s="124">
        <f t="shared" si="4"/>
        <v>100</v>
      </c>
    </row>
    <row r="39" spans="1:10">
      <c r="A39" s="120">
        <v>33</v>
      </c>
      <c r="B39" s="126" t="s">
        <v>103</v>
      </c>
      <c r="C39" s="267">
        <f>'[1]1'!E38</f>
        <v>1</v>
      </c>
      <c r="D39" s="334">
        <f>'[1]1'!F38</f>
        <v>288</v>
      </c>
      <c r="E39" s="334">
        <f>'[1]1'!G38</f>
        <v>140</v>
      </c>
      <c r="F39" s="125">
        <f t="shared" si="0"/>
        <v>429</v>
      </c>
      <c r="G39" s="122">
        <f t="shared" si="1"/>
        <v>0.23310023310023309</v>
      </c>
      <c r="H39" s="123">
        <f t="shared" si="2"/>
        <v>67.132867132867133</v>
      </c>
      <c r="I39" s="123">
        <f t="shared" si="3"/>
        <v>32.634032634032636</v>
      </c>
      <c r="J39" s="124">
        <f t="shared" si="4"/>
        <v>100</v>
      </c>
    </row>
    <row r="40" spans="1:10">
      <c r="A40" s="120">
        <v>34</v>
      </c>
      <c r="B40" s="126" t="s">
        <v>86</v>
      </c>
      <c r="C40" s="267">
        <f>'[1]1'!E39</f>
        <v>2</v>
      </c>
      <c r="D40" s="334">
        <f>'[1]1'!F39</f>
        <v>46</v>
      </c>
      <c r="E40" s="334">
        <f>'[1]1'!G39</f>
        <v>642</v>
      </c>
      <c r="F40" s="125">
        <f t="shared" si="0"/>
        <v>690</v>
      </c>
      <c r="G40" s="122">
        <f t="shared" si="1"/>
        <v>0.28985507246376813</v>
      </c>
      <c r="H40" s="123">
        <f t="shared" si="2"/>
        <v>6.666666666666667</v>
      </c>
      <c r="I40" s="123">
        <f t="shared" si="3"/>
        <v>93.043478260869563</v>
      </c>
      <c r="J40" s="124">
        <f t="shared" si="4"/>
        <v>100</v>
      </c>
    </row>
    <row r="41" spans="1:10">
      <c r="A41" s="120">
        <v>35</v>
      </c>
      <c r="B41" s="126" t="s">
        <v>87</v>
      </c>
      <c r="C41" s="267">
        <f>'[1]1'!E40</f>
        <v>0</v>
      </c>
      <c r="D41" s="334">
        <f>'[1]1'!F40</f>
        <v>281</v>
      </c>
      <c r="E41" s="334">
        <f>'[1]1'!G40</f>
        <v>79</v>
      </c>
      <c r="F41" s="125">
        <f t="shared" si="0"/>
        <v>360</v>
      </c>
      <c r="G41" s="122">
        <f t="shared" si="1"/>
        <v>0</v>
      </c>
      <c r="H41" s="123">
        <f t="shared" si="2"/>
        <v>78.055555555555557</v>
      </c>
      <c r="I41" s="123">
        <f t="shared" si="3"/>
        <v>21.944444444444443</v>
      </c>
      <c r="J41" s="124">
        <f t="shared" si="4"/>
        <v>100</v>
      </c>
    </row>
    <row r="42" spans="1:10">
      <c r="A42" s="120">
        <v>36</v>
      </c>
      <c r="B42" s="126" t="s">
        <v>88</v>
      </c>
      <c r="C42" s="267">
        <f>'[1]1'!E41</f>
        <v>7</v>
      </c>
      <c r="D42" s="334">
        <f>'[1]1'!F41</f>
        <v>549</v>
      </c>
      <c r="E42" s="334">
        <f>'[1]1'!G41</f>
        <v>144</v>
      </c>
      <c r="F42" s="125">
        <f t="shared" si="0"/>
        <v>700</v>
      </c>
      <c r="G42" s="122">
        <f t="shared" si="1"/>
        <v>1</v>
      </c>
      <c r="H42" s="123">
        <f t="shared" si="2"/>
        <v>78.428571428571431</v>
      </c>
      <c r="I42" s="123">
        <f t="shared" si="3"/>
        <v>20.571428571428569</v>
      </c>
      <c r="J42" s="124">
        <f t="shared" si="4"/>
        <v>100</v>
      </c>
    </row>
    <row r="43" spans="1:10">
      <c r="A43" s="120">
        <v>37</v>
      </c>
      <c r="B43" s="126" t="s">
        <v>47</v>
      </c>
      <c r="C43" s="267">
        <f>'[1]1'!E42</f>
        <v>23</v>
      </c>
      <c r="D43" s="334">
        <f>'[1]1'!F42</f>
        <v>767</v>
      </c>
      <c r="E43" s="334">
        <f>'[1]1'!G42</f>
        <v>139</v>
      </c>
      <c r="F43" s="127">
        <f t="shared" si="0"/>
        <v>929</v>
      </c>
      <c r="G43" s="122">
        <f t="shared" si="1"/>
        <v>2.4757804090419806</v>
      </c>
      <c r="H43" s="123">
        <f t="shared" si="2"/>
        <v>82.561894510226054</v>
      </c>
      <c r="I43" s="123">
        <f t="shared" si="3"/>
        <v>14.96232508073197</v>
      </c>
      <c r="J43" s="124">
        <f t="shared" si="4"/>
        <v>100</v>
      </c>
    </row>
    <row r="44" spans="1:10">
      <c r="A44" s="120">
        <v>38</v>
      </c>
      <c r="B44" s="126" t="s">
        <v>89</v>
      </c>
      <c r="C44" s="267">
        <f>'[1]1'!E43</f>
        <v>170</v>
      </c>
      <c r="D44" s="334">
        <f>'[1]1'!F43</f>
        <v>254</v>
      </c>
      <c r="E44" s="334">
        <f>'[1]1'!G43</f>
        <v>144</v>
      </c>
      <c r="F44" s="125">
        <f t="shared" si="0"/>
        <v>568</v>
      </c>
      <c r="G44" s="122">
        <f t="shared" si="1"/>
        <v>29.929577464788732</v>
      </c>
      <c r="H44" s="123">
        <f t="shared" si="2"/>
        <v>44.718309859154928</v>
      </c>
      <c r="I44" s="123">
        <f t="shared" si="3"/>
        <v>25.352112676056336</v>
      </c>
      <c r="J44" s="124">
        <f t="shared" si="4"/>
        <v>100</v>
      </c>
    </row>
    <row r="45" spans="1:10">
      <c r="A45" s="120">
        <v>39</v>
      </c>
      <c r="B45" s="121" t="s">
        <v>65</v>
      </c>
      <c r="C45" s="267">
        <f>'[1]1'!E44</f>
        <v>152</v>
      </c>
      <c r="D45" s="334">
        <f>'[1]1'!F44</f>
        <v>441</v>
      </c>
      <c r="E45" s="334">
        <f>'[1]1'!G44</f>
        <v>188</v>
      </c>
      <c r="F45" s="125">
        <f t="shared" si="0"/>
        <v>781</v>
      </c>
      <c r="G45" s="122">
        <f t="shared" si="1"/>
        <v>19.462227912932139</v>
      </c>
      <c r="H45" s="123">
        <f t="shared" si="2"/>
        <v>56.466069142125484</v>
      </c>
      <c r="I45" s="123">
        <f t="shared" si="3"/>
        <v>24.07170294494238</v>
      </c>
      <c r="J45" s="124">
        <f t="shared" si="4"/>
        <v>100</v>
      </c>
    </row>
    <row r="46" spans="1:10">
      <c r="A46" s="120">
        <v>40</v>
      </c>
      <c r="B46" s="121" t="s">
        <v>90</v>
      </c>
      <c r="C46" s="267">
        <f>'[1]1'!E45</f>
        <v>3</v>
      </c>
      <c r="D46" s="334">
        <f>'[1]1'!F45</f>
        <v>283</v>
      </c>
      <c r="E46" s="334">
        <f>'[1]1'!G45</f>
        <v>205</v>
      </c>
      <c r="F46" s="125">
        <f t="shared" si="0"/>
        <v>491</v>
      </c>
      <c r="G46" s="122">
        <f t="shared" si="1"/>
        <v>0.61099796334012213</v>
      </c>
      <c r="H46" s="123">
        <f t="shared" si="2"/>
        <v>57.63747454175153</v>
      </c>
      <c r="I46" s="123">
        <f t="shared" si="3"/>
        <v>41.751527494908352</v>
      </c>
      <c r="J46" s="124">
        <f t="shared" si="4"/>
        <v>100</v>
      </c>
    </row>
    <row r="47" spans="1:10" ht="13.5" customHeight="1">
      <c r="A47" s="120">
        <v>41</v>
      </c>
      <c r="B47" s="241" t="s">
        <v>119</v>
      </c>
      <c r="C47" s="267">
        <f>'[1]1'!E46</f>
        <v>7</v>
      </c>
      <c r="D47" s="334">
        <f>'[1]1'!F46</f>
        <v>478</v>
      </c>
      <c r="E47" s="334">
        <f>'[1]1'!G46</f>
        <v>214</v>
      </c>
      <c r="F47" s="125">
        <f t="shared" si="0"/>
        <v>699</v>
      </c>
      <c r="G47" s="122">
        <f t="shared" si="1"/>
        <v>1.0014306151645207</v>
      </c>
      <c r="H47" s="123">
        <f t="shared" si="2"/>
        <v>68.38340486409156</v>
      </c>
      <c r="I47" s="123">
        <f t="shared" si="3"/>
        <v>30.615164520743921</v>
      </c>
      <c r="J47" s="124">
        <f t="shared" si="4"/>
        <v>100</v>
      </c>
    </row>
    <row r="48" spans="1:10">
      <c r="A48" s="120">
        <v>42</v>
      </c>
      <c r="B48" s="121" t="s">
        <v>73</v>
      </c>
      <c r="C48" s="267">
        <f>'[1]1'!E47</f>
        <v>3</v>
      </c>
      <c r="D48" s="334">
        <f>'[1]1'!F47</f>
        <v>242</v>
      </c>
      <c r="E48" s="334">
        <f>'[1]1'!G47</f>
        <v>87</v>
      </c>
      <c r="F48" s="127">
        <f t="shared" si="0"/>
        <v>332</v>
      </c>
      <c r="G48" s="122">
        <f t="shared" si="1"/>
        <v>0.90361445783132521</v>
      </c>
      <c r="H48" s="123">
        <f t="shared" si="2"/>
        <v>72.891566265060234</v>
      </c>
      <c r="I48" s="123">
        <f t="shared" si="3"/>
        <v>26.204819277108431</v>
      </c>
      <c r="J48" s="124">
        <f t="shared" si="4"/>
        <v>99.999999999999986</v>
      </c>
    </row>
    <row r="49" spans="1:10">
      <c r="A49" s="120">
        <v>43</v>
      </c>
      <c r="B49" s="121" t="s">
        <v>91</v>
      </c>
      <c r="C49" s="267">
        <f>'[1]1'!E48</f>
        <v>119</v>
      </c>
      <c r="D49" s="334">
        <f>'[1]1'!F48</f>
        <v>285</v>
      </c>
      <c r="E49" s="334">
        <f>'[1]1'!G48</f>
        <v>164</v>
      </c>
      <c r="F49" s="125">
        <f t="shared" si="0"/>
        <v>568</v>
      </c>
      <c r="G49" s="122">
        <f t="shared" si="1"/>
        <v>20.950704225352112</v>
      </c>
      <c r="H49" s="123">
        <f t="shared" si="2"/>
        <v>50.176056338028175</v>
      </c>
      <c r="I49" s="123">
        <f t="shared" si="3"/>
        <v>28.87323943661972</v>
      </c>
      <c r="J49" s="124">
        <f t="shared" si="4"/>
        <v>100</v>
      </c>
    </row>
    <row r="50" spans="1:10">
      <c r="A50" s="120">
        <v>44</v>
      </c>
      <c r="B50" s="121" t="s">
        <v>48</v>
      </c>
      <c r="C50" s="267">
        <f>'[1]1'!E49</f>
        <v>0</v>
      </c>
      <c r="D50" s="334">
        <f>'[1]1'!F49</f>
        <v>303</v>
      </c>
      <c r="E50" s="334">
        <f>'[1]1'!G49</f>
        <v>178</v>
      </c>
      <c r="F50" s="125">
        <f t="shared" si="0"/>
        <v>481</v>
      </c>
      <c r="G50" s="122">
        <f t="shared" si="1"/>
        <v>0</v>
      </c>
      <c r="H50" s="123">
        <f t="shared" si="2"/>
        <v>62.993762993762992</v>
      </c>
      <c r="I50" s="123">
        <f t="shared" si="3"/>
        <v>37.006237006237008</v>
      </c>
      <c r="J50" s="124">
        <f t="shared" si="4"/>
        <v>100</v>
      </c>
    </row>
    <row r="51" spans="1:10">
      <c r="A51" s="120">
        <v>45</v>
      </c>
      <c r="B51" s="121" t="s">
        <v>92</v>
      </c>
      <c r="C51" s="267">
        <f>'[1]1'!E50</f>
        <v>100</v>
      </c>
      <c r="D51" s="334">
        <f>'[1]1'!F50</f>
        <v>520</v>
      </c>
      <c r="E51" s="334">
        <f>'[1]1'!G50</f>
        <v>19</v>
      </c>
      <c r="F51" s="125">
        <f t="shared" si="0"/>
        <v>639</v>
      </c>
      <c r="G51" s="122">
        <f t="shared" si="1"/>
        <v>15.649452269170579</v>
      </c>
      <c r="H51" s="123">
        <f t="shared" si="2"/>
        <v>81.377151799687013</v>
      </c>
      <c r="I51" s="123">
        <f t="shared" si="3"/>
        <v>2.9733959311424099</v>
      </c>
      <c r="J51" s="124">
        <f t="shared" si="4"/>
        <v>100</v>
      </c>
    </row>
    <row r="52" spans="1:10">
      <c r="A52" s="120">
        <v>46</v>
      </c>
      <c r="B52" s="121" t="s">
        <v>66</v>
      </c>
      <c r="C52" s="267">
        <f>'[1]1'!E51</f>
        <v>2</v>
      </c>
      <c r="D52" s="334">
        <f>'[1]1'!F51</f>
        <v>437</v>
      </c>
      <c r="E52" s="334">
        <f>'[1]1'!G51</f>
        <v>414</v>
      </c>
      <c r="F52" s="125">
        <f t="shared" si="0"/>
        <v>853</v>
      </c>
      <c r="G52" s="122">
        <f t="shared" si="1"/>
        <v>0.23446658851113714</v>
      </c>
      <c r="H52" s="123">
        <f t="shared" si="2"/>
        <v>51.230949589683469</v>
      </c>
      <c r="I52" s="123">
        <f t="shared" si="3"/>
        <v>48.534583821805391</v>
      </c>
      <c r="J52" s="124">
        <f t="shared" si="4"/>
        <v>100</v>
      </c>
    </row>
    <row r="53" spans="1:10">
      <c r="A53" s="120">
        <v>47</v>
      </c>
      <c r="B53" s="121" t="s">
        <v>93</v>
      </c>
      <c r="C53" s="267">
        <f>'[1]1'!E52</f>
        <v>0</v>
      </c>
      <c r="D53" s="334">
        <f>'[1]1'!F52</f>
        <v>180</v>
      </c>
      <c r="E53" s="334">
        <f>'[1]1'!G52</f>
        <v>230</v>
      </c>
      <c r="F53" s="127">
        <f t="shared" si="0"/>
        <v>410</v>
      </c>
      <c r="G53" s="122">
        <f t="shared" si="1"/>
        <v>0</v>
      </c>
      <c r="H53" s="123">
        <f t="shared" si="2"/>
        <v>43.902439024390247</v>
      </c>
      <c r="I53" s="123">
        <f t="shared" si="3"/>
        <v>56.09756097560976</v>
      </c>
      <c r="J53" s="124">
        <f t="shared" si="4"/>
        <v>100</v>
      </c>
    </row>
    <row r="54" spans="1:10">
      <c r="A54" s="120">
        <v>48</v>
      </c>
      <c r="B54" s="126" t="s">
        <v>43</v>
      </c>
      <c r="C54" s="267">
        <f>'[1]1'!E53</f>
        <v>1</v>
      </c>
      <c r="D54" s="334">
        <f>'[1]1'!F53</f>
        <v>140</v>
      </c>
      <c r="E54" s="334">
        <f>'[1]1'!G53</f>
        <v>273</v>
      </c>
      <c r="F54" s="125">
        <f t="shared" si="0"/>
        <v>414</v>
      </c>
      <c r="G54" s="122">
        <f t="shared" si="1"/>
        <v>0.24154589371980675</v>
      </c>
      <c r="H54" s="123">
        <f t="shared" si="2"/>
        <v>33.816425120772948</v>
      </c>
      <c r="I54" s="123">
        <f t="shared" si="3"/>
        <v>65.94202898550725</v>
      </c>
      <c r="J54" s="124">
        <f t="shared" si="4"/>
        <v>100</v>
      </c>
    </row>
    <row r="55" spans="1:10">
      <c r="A55" s="120">
        <v>49</v>
      </c>
      <c r="B55" s="126" t="s">
        <v>94</v>
      </c>
      <c r="C55" s="267">
        <f>'[1]1'!E54</f>
        <v>7</v>
      </c>
      <c r="D55" s="334">
        <f>'[1]1'!F54</f>
        <v>196</v>
      </c>
      <c r="E55" s="334">
        <f>'[1]1'!G54</f>
        <v>79</v>
      </c>
      <c r="F55" s="125">
        <f t="shared" si="0"/>
        <v>282</v>
      </c>
      <c r="G55" s="122">
        <f t="shared" si="1"/>
        <v>2.4822695035460995</v>
      </c>
      <c r="H55" s="123">
        <f t="shared" si="2"/>
        <v>69.503546099290787</v>
      </c>
      <c r="I55" s="123">
        <f t="shared" si="3"/>
        <v>28.01418439716312</v>
      </c>
      <c r="J55" s="124">
        <f t="shared" si="4"/>
        <v>100</v>
      </c>
    </row>
    <row r="56" spans="1:10">
      <c r="A56" s="120">
        <v>50</v>
      </c>
      <c r="B56" s="121" t="s">
        <v>102</v>
      </c>
      <c r="C56" s="267">
        <f>'[1]1'!E55</f>
        <v>1</v>
      </c>
      <c r="D56" s="334">
        <f>'[1]1'!F55</f>
        <v>306</v>
      </c>
      <c r="E56" s="334">
        <f>'[1]1'!G55</f>
        <v>191</v>
      </c>
      <c r="F56" s="125">
        <f t="shared" si="0"/>
        <v>498</v>
      </c>
      <c r="G56" s="122">
        <f t="shared" si="1"/>
        <v>0.20080321285140559</v>
      </c>
      <c r="H56" s="123">
        <f t="shared" si="2"/>
        <v>61.445783132530117</v>
      </c>
      <c r="I56" s="123">
        <f t="shared" si="3"/>
        <v>38.353413654618471</v>
      </c>
      <c r="J56" s="124">
        <f t="shared" si="4"/>
        <v>100</v>
      </c>
    </row>
    <row r="57" spans="1:10">
      <c r="A57" s="120">
        <v>51</v>
      </c>
      <c r="B57" s="121" t="s">
        <v>95</v>
      </c>
      <c r="C57" s="267">
        <f>'[1]1'!E56</f>
        <v>1</v>
      </c>
      <c r="D57" s="334">
        <f>'[1]1'!F56</f>
        <v>181</v>
      </c>
      <c r="E57" s="334">
        <f>'[1]1'!G56</f>
        <v>170</v>
      </c>
      <c r="F57" s="125">
        <f t="shared" si="0"/>
        <v>352</v>
      </c>
      <c r="G57" s="122">
        <f t="shared" si="1"/>
        <v>0.28409090909090912</v>
      </c>
      <c r="H57" s="123">
        <f t="shared" si="2"/>
        <v>51.42045454545454</v>
      </c>
      <c r="I57" s="123">
        <f t="shared" si="3"/>
        <v>48.295454545454547</v>
      </c>
      <c r="J57" s="124">
        <f t="shared" si="4"/>
        <v>100</v>
      </c>
    </row>
    <row r="58" spans="1:10" ht="15.75" customHeight="1">
      <c r="A58" s="120">
        <v>52</v>
      </c>
      <c r="B58" s="128" t="s">
        <v>50</v>
      </c>
      <c r="C58" s="267">
        <f>'[1]1'!E57</f>
        <v>0</v>
      </c>
      <c r="D58" s="334">
        <f>'[1]1'!F57</f>
        <v>50</v>
      </c>
      <c r="E58" s="334">
        <f>'[1]1'!G57</f>
        <v>56</v>
      </c>
      <c r="F58" s="125">
        <f t="shared" si="0"/>
        <v>106</v>
      </c>
      <c r="G58" s="122">
        <f t="shared" si="1"/>
        <v>0</v>
      </c>
      <c r="H58" s="123">
        <f t="shared" si="2"/>
        <v>47.169811320754718</v>
      </c>
      <c r="I58" s="123">
        <f t="shared" si="3"/>
        <v>52.830188679245282</v>
      </c>
      <c r="J58" s="124">
        <f t="shared" si="4"/>
        <v>100</v>
      </c>
    </row>
    <row r="59" spans="1:10">
      <c r="A59" s="120">
        <v>53</v>
      </c>
      <c r="B59" s="126" t="s">
        <v>96</v>
      </c>
      <c r="C59" s="267">
        <f>'[1]1'!E58</f>
        <v>1</v>
      </c>
      <c r="D59" s="334">
        <f>'[1]1'!F58</f>
        <v>131</v>
      </c>
      <c r="E59" s="334">
        <f>'[1]1'!G58</f>
        <v>81</v>
      </c>
      <c r="F59" s="125">
        <f t="shared" si="0"/>
        <v>213</v>
      </c>
      <c r="G59" s="122">
        <f t="shared" si="1"/>
        <v>0.46948356807511737</v>
      </c>
      <c r="H59" s="123">
        <f t="shared" si="2"/>
        <v>61.502347417840376</v>
      </c>
      <c r="I59" s="123">
        <f t="shared" si="3"/>
        <v>38.028169014084504</v>
      </c>
      <c r="J59" s="124">
        <f t="shared" si="4"/>
        <v>100</v>
      </c>
    </row>
    <row r="60" spans="1:10">
      <c r="A60" s="120">
        <v>54</v>
      </c>
      <c r="B60" s="121" t="s">
        <v>115</v>
      </c>
      <c r="C60" s="267">
        <f>'[1]1'!E59</f>
        <v>0</v>
      </c>
      <c r="D60" s="334">
        <f>'[1]1'!F59</f>
        <v>185</v>
      </c>
      <c r="E60" s="334">
        <f>'[1]1'!G59</f>
        <v>146</v>
      </c>
      <c r="F60" s="125">
        <f t="shared" si="0"/>
        <v>331</v>
      </c>
      <c r="G60" s="122">
        <f t="shared" si="1"/>
        <v>0</v>
      </c>
      <c r="H60" s="123">
        <f t="shared" si="2"/>
        <v>55.891238670694868</v>
      </c>
      <c r="I60" s="123">
        <f t="shared" si="3"/>
        <v>44.108761329305132</v>
      </c>
      <c r="J60" s="124">
        <f t="shared" si="4"/>
        <v>100</v>
      </c>
    </row>
    <row r="61" spans="1:10">
      <c r="A61" s="120" t="s">
        <v>62</v>
      </c>
      <c r="B61" s="121" t="s">
        <v>59</v>
      </c>
      <c r="C61" s="267">
        <f>'[1]1'!E60</f>
        <v>2</v>
      </c>
      <c r="D61" s="334">
        <f>'[1]1'!F60</f>
        <v>300</v>
      </c>
      <c r="E61" s="334">
        <f>'[1]1'!G60</f>
        <v>278</v>
      </c>
      <c r="F61" s="125">
        <f t="shared" si="0"/>
        <v>580</v>
      </c>
      <c r="G61" s="122">
        <f t="shared" si="1"/>
        <v>0.34482758620689657</v>
      </c>
      <c r="H61" s="123">
        <f t="shared" si="2"/>
        <v>51.724137931034484</v>
      </c>
      <c r="I61" s="123">
        <f t="shared" si="3"/>
        <v>47.931034482758619</v>
      </c>
      <c r="J61" s="124">
        <f t="shared" si="4"/>
        <v>100</v>
      </c>
    </row>
    <row r="62" spans="1:10">
      <c r="A62" s="120" t="s">
        <v>63</v>
      </c>
      <c r="B62" s="121" t="s">
        <v>60</v>
      </c>
      <c r="C62" s="267">
        <f>'[1]1'!E61</f>
        <v>15</v>
      </c>
      <c r="D62" s="334">
        <f>'[1]1'!F61</f>
        <v>271</v>
      </c>
      <c r="E62" s="334">
        <f>'[1]1'!G61</f>
        <v>134</v>
      </c>
      <c r="F62" s="125">
        <f t="shared" si="0"/>
        <v>420</v>
      </c>
      <c r="G62" s="122">
        <f t="shared" si="1"/>
        <v>3.5714285714285712</v>
      </c>
      <c r="H62" s="123">
        <f t="shared" si="2"/>
        <v>64.523809523809533</v>
      </c>
      <c r="I62" s="123">
        <f t="shared" si="3"/>
        <v>31.904761904761902</v>
      </c>
      <c r="J62" s="124">
        <f t="shared" si="4"/>
        <v>100</v>
      </c>
    </row>
    <row r="63" spans="1:10">
      <c r="A63" s="120" t="s">
        <v>64</v>
      </c>
      <c r="B63" s="121" t="s">
        <v>61</v>
      </c>
      <c r="C63" s="267">
        <f>'[1]1'!E62</f>
        <v>0</v>
      </c>
      <c r="D63" s="334">
        <f>'[1]1'!F62</f>
        <v>50</v>
      </c>
      <c r="E63" s="334">
        <f>'[1]1'!G62</f>
        <v>81</v>
      </c>
      <c r="F63" s="125">
        <f t="shared" si="0"/>
        <v>131</v>
      </c>
      <c r="G63" s="122">
        <f t="shared" si="1"/>
        <v>0</v>
      </c>
      <c r="H63" s="123">
        <f t="shared" si="2"/>
        <v>38.167938931297712</v>
      </c>
      <c r="I63" s="123">
        <f t="shared" si="3"/>
        <v>61.832061068702295</v>
      </c>
      <c r="J63" s="124">
        <f t="shared" si="4"/>
        <v>100</v>
      </c>
    </row>
    <row r="64" spans="1:10">
      <c r="A64" s="120" t="s">
        <v>97</v>
      </c>
      <c r="B64" s="121" t="s">
        <v>99</v>
      </c>
      <c r="C64" s="267">
        <f>'[1]1'!E63</f>
        <v>3</v>
      </c>
      <c r="D64" s="334">
        <f>'[1]1'!F63</f>
        <v>201</v>
      </c>
      <c r="E64" s="334">
        <f>'[1]1'!G63</f>
        <v>107</v>
      </c>
      <c r="F64" s="125">
        <f t="shared" si="0"/>
        <v>311</v>
      </c>
      <c r="G64" s="122">
        <f t="shared" si="1"/>
        <v>0.96463022508038598</v>
      </c>
      <c r="H64" s="123">
        <f t="shared" si="2"/>
        <v>64.630225080385856</v>
      </c>
      <c r="I64" s="123">
        <f t="shared" si="3"/>
        <v>34.40514469453376</v>
      </c>
      <c r="J64" s="124">
        <f t="shared" si="4"/>
        <v>100</v>
      </c>
    </row>
    <row r="65" spans="1:10">
      <c r="A65" s="120" t="s">
        <v>98</v>
      </c>
      <c r="B65" s="129" t="s">
        <v>101</v>
      </c>
      <c r="C65" s="267">
        <f>'[1]1'!E64</f>
        <v>1</v>
      </c>
      <c r="D65" s="334">
        <f>'[1]1'!F64</f>
        <v>138</v>
      </c>
      <c r="E65" s="334">
        <f>'[1]1'!G64</f>
        <v>309</v>
      </c>
      <c r="F65" s="130">
        <f t="shared" si="0"/>
        <v>448</v>
      </c>
      <c r="G65" s="122">
        <f>+C65/F65*100</f>
        <v>0.2232142857142857</v>
      </c>
      <c r="H65" s="123">
        <f>+D65/F65*100</f>
        <v>30.803571428571431</v>
      </c>
      <c r="I65" s="123">
        <f>+E65/F65*100</f>
        <v>68.973214285714292</v>
      </c>
      <c r="J65" s="124">
        <f>SUM(G65:I65)</f>
        <v>100</v>
      </c>
    </row>
    <row r="66" spans="1:10">
      <c r="A66" s="187">
        <v>60</v>
      </c>
      <c r="B66" s="188" t="s">
        <v>100</v>
      </c>
      <c r="C66" s="267">
        <f>'[1]1'!E65</f>
        <v>6</v>
      </c>
      <c r="D66" s="334">
        <f>'[1]1'!F65</f>
        <v>148</v>
      </c>
      <c r="E66" s="334">
        <f>'[1]1'!G65</f>
        <v>40</v>
      </c>
      <c r="F66" s="130">
        <f t="shared" si="0"/>
        <v>194</v>
      </c>
      <c r="G66" s="132">
        <f>+C66/F66*100</f>
        <v>3.0927835051546393</v>
      </c>
      <c r="H66" s="249">
        <f>+D66/F66*100</f>
        <v>76.288659793814432</v>
      </c>
      <c r="I66" s="249">
        <f>+E66/F66*100</f>
        <v>20.618556701030926</v>
      </c>
      <c r="J66" s="134">
        <f>SUM(G66:I66)</f>
        <v>100</v>
      </c>
    </row>
    <row r="67" spans="1:10">
      <c r="A67" s="187">
        <v>61</v>
      </c>
      <c r="B67" s="188" t="s">
        <v>143</v>
      </c>
      <c r="C67" s="335">
        <f>'[1]1'!E66</f>
        <v>0</v>
      </c>
      <c r="D67" s="336">
        <f>'[1]1'!F66</f>
        <v>127</v>
      </c>
      <c r="E67" s="336">
        <f>'[1]1'!G66</f>
        <v>22</v>
      </c>
      <c r="F67" s="130">
        <f t="shared" si="0"/>
        <v>149</v>
      </c>
      <c r="G67" s="132">
        <f>+C67/F67*100</f>
        <v>0</v>
      </c>
      <c r="H67" s="249">
        <f>+D67/F67*100</f>
        <v>85.234899328859058</v>
      </c>
      <c r="I67" s="249">
        <f>+E67/F67*100</f>
        <v>14.76510067114094</v>
      </c>
      <c r="J67" s="134">
        <f>SUM(G67:I67)</f>
        <v>100</v>
      </c>
    </row>
    <row r="68" spans="1:10" ht="16.5" thickBot="1">
      <c r="A68" s="131">
        <v>62</v>
      </c>
      <c r="B68" s="186" t="s">
        <v>238</v>
      </c>
      <c r="C68" s="268">
        <f>'[1]1'!E67</f>
        <v>0</v>
      </c>
      <c r="D68" s="337">
        <f>'[1]1'!F67</f>
        <v>0</v>
      </c>
      <c r="E68" s="337">
        <f>'[1]1'!G67</f>
        <v>0</v>
      </c>
      <c r="F68" s="332">
        <f t="shared" si="0"/>
        <v>0</v>
      </c>
      <c r="G68" s="250">
        <v>0</v>
      </c>
      <c r="H68" s="133">
        <v>0</v>
      </c>
      <c r="I68" s="133">
        <v>0</v>
      </c>
      <c r="J68" s="251">
        <f>SUM(G68:I68)</f>
        <v>0</v>
      </c>
    </row>
    <row r="69" spans="1:10" ht="14.25" thickTop="1" thickBot="1">
      <c r="A69" s="371" t="s">
        <v>49</v>
      </c>
      <c r="B69" s="372"/>
      <c r="C69" s="135">
        <f>SUM(C7:C68)</f>
        <v>1505</v>
      </c>
      <c r="D69" s="135">
        <f>SUM(D7:D68)</f>
        <v>22557</v>
      </c>
      <c r="E69" s="135">
        <f>SUM(E7:E68)</f>
        <v>11752</v>
      </c>
      <c r="F69" s="135">
        <f>SUM(F7:F68)</f>
        <v>35814</v>
      </c>
      <c r="G69" s="136">
        <f>+C69/F69*100</f>
        <v>4.2022672697827668</v>
      </c>
      <c r="H69" s="136">
        <f>+D69/F69*100</f>
        <v>62.983749371754058</v>
      </c>
      <c r="I69" s="136">
        <f>+E69/F69*100</f>
        <v>32.813983358463176</v>
      </c>
      <c r="J69" s="137">
        <f>SUM(G69:I69)</f>
        <v>100</v>
      </c>
    </row>
    <row r="70" spans="1:10" ht="13.5" thickTop="1">
      <c r="A70" s="45" t="s">
        <v>165</v>
      </c>
      <c r="B70" s="138"/>
    </row>
    <row r="71" spans="1:10">
      <c r="A71" s="45" t="s">
        <v>237</v>
      </c>
    </row>
  </sheetData>
  <mergeCells count="7">
    <mergeCell ref="A1:J1"/>
    <mergeCell ref="A69:B69"/>
    <mergeCell ref="B4:B6"/>
    <mergeCell ref="A4:A6"/>
    <mergeCell ref="C5:F5"/>
    <mergeCell ref="G5:J5"/>
    <mergeCell ref="C4:J4"/>
  </mergeCells>
  <phoneticPr fontId="8" type="noConversion"/>
  <printOptions horizontalCentered="1"/>
  <pageMargins left="0.39370078740157483" right="0.39370078740157483" top="0.39370078740157483" bottom="0.39370078740157483" header="0" footer="0"/>
  <pageSetup paperSize="145" scale="55" orientation="landscape" r:id="rId1"/>
  <headerFooter alignWithMargins="0">
    <oddFooter>&amp;C&amp;12&amp;P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70"/>
  <sheetViews>
    <sheetView view="pageBreakPreview" zoomScale="90" zoomScaleNormal="100" zoomScaleSheetLayoutView="90" workbookViewId="0">
      <pane xSplit="2" ySplit="6" topLeftCell="C43" activePane="bottomRight" state="frozen"/>
      <selection activeCell="H54" sqref="H54"/>
      <selection pane="topRight" activeCell="H54" sqref="H54"/>
      <selection pane="bottomLeft" activeCell="H54" sqref="H54"/>
      <selection pane="bottomRight" activeCell="C68" sqref="C68"/>
    </sheetView>
  </sheetViews>
  <sheetFormatPr baseColWidth="10" defaultRowHeight="12.75"/>
  <cols>
    <col min="1" max="1" width="9.140625" customWidth="1"/>
    <col min="2" max="2" width="55.85546875" customWidth="1"/>
    <col min="3" max="4" width="14.140625" customWidth="1"/>
    <col min="5" max="5" width="15.28515625" customWidth="1"/>
    <col min="6" max="6" width="20.28515625" bestFit="1" customWidth="1"/>
  </cols>
  <sheetData>
    <row r="1" spans="1:6" ht="18.75" customHeight="1">
      <c r="A1" s="356" t="s">
        <v>151</v>
      </c>
      <c r="B1" s="356"/>
      <c r="C1" s="356"/>
      <c r="D1" s="356"/>
      <c r="E1" s="356"/>
      <c r="F1" s="356"/>
    </row>
    <row r="3" spans="1:6" ht="16.5" thickBot="1">
      <c r="F3" s="44" t="s">
        <v>133</v>
      </c>
    </row>
    <row r="4" spans="1:6" ht="17.25" thickTop="1" thickBot="1">
      <c r="A4" s="364" t="s">
        <v>51</v>
      </c>
      <c r="B4" s="369" t="s">
        <v>117</v>
      </c>
      <c r="C4" s="386">
        <v>2008</v>
      </c>
      <c r="D4" s="386"/>
      <c r="E4" s="386"/>
      <c r="F4" s="386"/>
    </row>
    <row r="5" spans="1:6" ht="17.25" customHeight="1" thickTop="1" thickBot="1">
      <c r="A5" s="388"/>
      <c r="B5" s="387"/>
      <c r="C5" s="383" t="s">
        <v>121</v>
      </c>
      <c r="D5" s="384"/>
      <c r="E5" s="384"/>
      <c r="F5" s="385"/>
    </row>
    <row r="6" spans="1:6" ht="51" customHeight="1" thickTop="1" thickBot="1">
      <c r="A6" s="365"/>
      <c r="B6" s="370"/>
      <c r="C6" s="40" t="s">
        <v>112</v>
      </c>
      <c r="D6" s="40" t="s">
        <v>113</v>
      </c>
      <c r="E6" s="40" t="s">
        <v>114</v>
      </c>
      <c r="F6" s="39" t="s">
        <v>107</v>
      </c>
    </row>
    <row r="7" spans="1:6" ht="16.5" thickTop="1">
      <c r="A7" s="19">
        <v>1</v>
      </c>
      <c r="B7" s="1" t="s">
        <v>54</v>
      </c>
      <c r="C7" s="31">
        <f>[1]ORDEN!L3</f>
        <v>8.5666666666666664</v>
      </c>
      <c r="D7" s="31">
        <f>[1]ORDEN!M3</f>
        <v>8.4444444444444446</v>
      </c>
      <c r="E7" s="31">
        <f>[1]ORDEN!N3</f>
        <v>8.5888888888888868</v>
      </c>
      <c r="F7" s="35">
        <f>+(C7+D7+E7)/3</f>
        <v>8.5333333333333332</v>
      </c>
    </row>
    <row r="8" spans="1:6" ht="15.75">
      <c r="A8" s="6">
        <v>2</v>
      </c>
      <c r="B8" s="3" t="s">
        <v>110</v>
      </c>
      <c r="C8" s="32">
        <f>[1]ORDEN!L4</f>
        <v>7.9316666666666675</v>
      </c>
      <c r="D8" s="32">
        <f>[1]ORDEN!M4</f>
        <v>7.5483333333333347</v>
      </c>
      <c r="E8" s="32">
        <f>[1]ORDEN!N4</f>
        <v>7.6999999999999993</v>
      </c>
      <c r="F8" s="36">
        <f>+(C8+D8+E8)/3</f>
        <v>7.7266666666666666</v>
      </c>
    </row>
    <row r="9" spans="1:6" ht="15.75">
      <c r="A9" s="6">
        <v>3</v>
      </c>
      <c r="B9" s="3" t="s">
        <v>55</v>
      </c>
      <c r="C9" s="32">
        <f>[1]ORDEN!L5</f>
        <v>8.5250000000000004</v>
      </c>
      <c r="D9" s="32">
        <f>[1]ORDEN!M5</f>
        <v>8.5349999999999984</v>
      </c>
      <c r="E9" s="32">
        <f>[1]ORDEN!N5</f>
        <v>8.6464285714285705</v>
      </c>
      <c r="F9" s="36">
        <f t="shared" ref="F9:F51" si="0">+(C9+D9+E9)/3</f>
        <v>8.5688095238095219</v>
      </c>
    </row>
    <row r="10" spans="1:6" ht="15.75">
      <c r="A10" s="6">
        <v>4</v>
      </c>
      <c r="B10" s="3" t="s">
        <v>108</v>
      </c>
      <c r="C10" s="32">
        <f>[1]ORDEN!L6</f>
        <v>7.9375000000000009</v>
      </c>
      <c r="D10" s="32">
        <f>[1]ORDEN!M6</f>
        <v>8.1624999999999996</v>
      </c>
      <c r="E10" s="32">
        <f>[1]ORDEN!N6</f>
        <v>7.4875000000000007</v>
      </c>
      <c r="F10" s="36">
        <f t="shared" si="0"/>
        <v>7.8625000000000007</v>
      </c>
    </row>
    <row r="11" spans="1:6" ht="15.75">
      <c r="A11" s="6">
        <v>5</v>
      </c>
      <c r="B11" s="3" t="s">
        <v>56</v>
      </c>
      <c r="C11" s="32">
        <f>[1]ORDEN!L7</f>
        <v>8.53125</v>
      </c>
      <c r="D11" s="32">
        <f>[1]ORDEN!M7</f>
        <v>8.4437500000000014</v>
      </c>
      <c r="E11" s="32">
        <f>[1]ORDEN!N7</f>
        <v>8.48</v>
      </c>
      <c r="F11" s="36">
        <f t="shared" si="0"/>
        <v>8.4850000000000012</v>
      </c>
    </row>
    <row r="12" spans="1:6" ht="15.75">
      <c r="A12" s="6">
        <v>6</v>
      </c>
      <c r="B12" s="3" t="s">
        <v>57</v>
      </c>
      <c r="C12" s="32">
        <f>[1]ORDEN!L8</f>
        <v>7.4142857142857137</v>
      </c>
      <c r="D12" s="32">
        <f>[1]ORDEN!M8</f>
        <v>7.6285714285714281</v>
      </c>
      <c r="E12" s="32">
        <f>[1]ORDEN!N8</f>
        <v>7.4857142857142858</v>
      </c>
      <c r="F12" s="36">
        <f t="shared" si="0"/>
        <v>7.5095238095238086</v>
      </c>
    </row>
    <row r="13" spans="1:6" ht="15.75">
      <c r="A13" s="6">
        <v>7</v>
      </c>
      <c r="B13" s="3" t="s">
        <v>44</v>
      </c>
      <c r="C13" s="32">
        <f>[1]ORDEN!L9</f>
        <v>8.1633333333333322</v>
      </c>
      <c r="D13" s="32">
        <f>[1]ORDEN!M9</f>
        <v>8.0976190476190464</v>
      </c>
      <c r="E13" s="32">
        <f>[1]ORDEN!N9</f>
        <v>8.1716666666666669</v>
      </c>
      <c r="F13" s="36">
        <f t="shared" si="0"/>
        <v>8.1442063492063479</v>
      </c>
    </row>
    <row r="14" spans="1:6" ht="15.75">
      <c r="A14" s="6">
        <v>8</v>
      </c>
      <c r="B14" s="3" t="s">
        <v>58</v>
      </c>
      <c r="C14" s="32">
        <f>[1]ORDEN!L10</f>
        <v>8.3468639298674745</v>
      </c>
      <c r="D14" s="32">
        <f>[1]ORDEN!M10</f>
        <v>7.9595812074829935</v>
      </c>
      <c r="E14" s="32">
        <f>[1]ORDEN!N10</f>
        <v>8.4651934523809533</v>
      </c>
      <c r="F14" s="36">
        <f t="shared" si="0"/>
        <v>8.257212863243808</v>
      </c>
    </row>
    <row r="15" spans="1:6" ht="15.75">
      <c r="A15" s="6">
        <v>9</v>
      </c>
      <c r="B15" s="3" t="s">
        <v>75</v>
      </c>
      <c r="C15" s="32">
        <f>[1]ORDEN!L11</f>
        <v>7.8285714285714283</v>
      </c>
      <c r="D15" s="32">
        <f>[1]ORDEN!M11</f>
        <v>7.9142857142857128</v>
      </c>
      <c r="E15" s="32">
        <f>[1]ORDEN!N11</f>
        <v>8.0285714285714285</v>
      </c>
      <c r="F15" s="36">
        <f t="shared" si="0"/>
        <v>7.9238095238095232</v>
      </c>
    </row>
    <row r="16" spans="1:6" ht="15.75">
      <c r="A16" s="6">
        <v>10</v>
      </c>
      <c r="B16" s="3" t="s">
        <v>76</v>
      </c>
      <c r="C16" s="32">
        <f>[1]ORDEN!L12</f>
        <v>7.7249999999999996</v>
      </c>
      <c r="D16" s="32">
        <f>[1]ORDEN!M12</f>
        <v>7.6749999999999998</v>
      </c>
      <c r="E16" s="32">
        <f>[1]ORDEN!N12</f>
        <v>8.5500000000000007</v>
      </c>
      <c r="F16" s="36">
        <f t="shared" si="0"/>
        <v>7.9833333333333334</v>
      </c>
    </row>
    <row r="17" spans="1:6" ht="15.75">
      <c r="A17" s="6">
        <v>11</v>
      </c>
      <c r="B17" s="3" t="s">
        <v>109</v>
      </c>
      <c r="C17" s="32">
        <f>[1]ORDEN!L13</f>
        <v>8.1333333333333329</v>
      </c>
      <c r="D17" s="32">
        <f>[1]ORDEN!M13</f>
        <v>8.1166666666666671</v>
      </c>
      <c r="E17" s="32">
        <f>[1]ORDEN!N13</f>
        <v>7.833333333333333</v>
      </c>
      <c r="F17" s="36">
        <f t="shared" si="0"/>
        <v>8.0277777777777768</v>
      </c>
    </row>
    <row r="18" spans="1:6" ht="15.75">
      <c r="A18" s="6">
        <v>12</v>
      </c>
      <c r="B18" s="3" t="s">
        <v>68</v>
      </c>
      <c r="C18" s="32">
        <f>[1]ORDEN!L14</f>
        <v>7.62</v>
      </c>
      <c r="D18" s="32">
        <f>[1]ORDEN!M14</f>
        <v>7.71875</v>
      </c>
      <c r="E18" s="32">
        <f>[1]ORDEN!N14</f>
        <v>7.7324999999999999</v>
      </c>
      <c r="F18" s="36">
        <f t="shared" si="0"/>
        <v>7.6904166666666667</v>
      </c>
    </row>
    <row r="19" spans="1:6" ht="15.75">
      <c r="A19" s="6">
        <v>13</v>
      </c>
      <c r="B19" s="3" t="s">
        <v>111</v>
      </c>
      <c r="C19" s="32">
        <f>[1]ORDEN!L15</f>
        <v>7.7999999999999989</v>
      </c>
      <c r="D19" s="32">
        <f>[1]ORDEN!M15</f>
        <v>7.9</v>
      </c>
      <c r="E19" s="32">
        <f>[1]ORDEN!N15</f>
        <v>7.8</v>
      </c>
      <c r="F19" s="36">
        <f t="shared" si="0"/>
        <v>7.833333333333333</v>
      </c>
    </row>
    <row r="20" spans="1:6" ht="15.75">
      <c r="A20" s="6">
        <v>14</v>
      </c>
      <c r="B20" s="3" t="s">
        <v>77</v>
      </c>
      <c r="C20" s="32">
        <f>[1]ORDEN!L16</f>
        <v>8.1985714285714302</v>
      </c>
      <c r="D20" s="32">
        <f>[1]ORDEN!M16</f>
        <v>8.3971428571428568</v>
      </c>
      <c r="E20" s="32">
        <f>[1]ORDEN!N16</f>
        <v>8.1216666666666679</v>
      </c>
      <c r="F20" s="36">
        <f t="shared" si="0"/>
        <v>8.239126984126985</v>
      </c>
    </row>
    <row r="21" spans="1:6" ht="15.75">
      <c r="A21" s="6">
        <v>15</v>
      </c>
      <c r="B21" s="3" t="s">
        <v>69</v>
      </c>
      <c r="C21" s="32">
        <f>[1]ORDEN!L17</f>
        <v>8.2666666666666675</v>
      </c>
      <c r="D21" s="32">
        <f>[1]ORDEN!M17</f>
        <v>8.3166666666666682</v>
      </c>
      <c r="E21" s="32">
        <f>[1]ORDEN!N17</f>
        <v>7.8166666666666664</v>
      </c>
      <c r="F21" s="36">
        <f t="shared" si="0"/>
        <v>8.1333333333333346</v>
      </c>
    </row>
    <row r="22" spans="1:6" ht="15.75">
      <c r="A22" s="6">
        <v>16</v>
      </c>
      <c r="B22" s="3" t="s">
        <v>78</v>
      </c>
      <c r="C22" s="32">
        <f>[1]ORDEN!L18</f>
        <v>8.2833333333333332</v>
      </c>
      <c r="D22" s="32">
        <f>[1]ORDEN!M18</f>
        <v>8.2666666666666675</v>
      </c>
      <c r="E22" s="32">
        <f>[1]ORDEN!N18</f>
        <v>7.9666666666666659</v>
      </c>
      <c r="F22" s="36">
        <f t="shared" si="0"/>
        <v>8.1722222222222225</v>
      </c>
    </row>
    <row r="23" spans="1:6" ht="15.75">
      <c r="A23" s="6">
        <v>17</v>
      </c>
      <c r="B23" s="5" t="s">
        <v>71</v>
      </c>
      <c r="C23" s="32">
        <f>[1]ORDEN!L19</f>
        <v>8.36</v>
      </c>
      <c r="D23" s="32">
        <f>[1]ORDEN!M19</f>
        <v>8.26</v>
      </c>
      <c r="E23" s="32">
        <f>[1]ORDEN!N19</f>
        <v>8.26</v>
      </c>
      <c r="F23" s="36">
        <f t="shared" si="0"/>
        <v>8.2933333333333312</v>
      </c>
    </row>
    <row r="24" spans="1:6" ht="15.75">
      <c r="A24" s="6">
        <v>18</v>
      </c>
      <c r="B24" s="3" t="s">
        <v>72</v>
      </c>
      <c r="C24" s="32">
        <f>[1]ORDEN!L20</f>
        <v>8.58</v>
      </c>
      <c r="D24" s="32">
        <f>[1]ORDEN!M20</f>
        <v>8.5400000000000009</v>
      </c>
      <c r="E24" s="32">
        <f>[1]ORDEN!N20</f>
        <v>8.5599999999999987</v>
      </c>
      <c r="F24" s="36">
        <f t="shared" si="0"/>
        <v>8.56</v>
      </c>
    </row>
    <row r="25" spans="1:6" ht="15.75">
      <c r="A25" s="6">
        <v>19</v>
      </c>
      <c r="B25" s="3" t="s">
        <v>67</v>
      </c>
      <c r="C25" s="32">
        <f>[1]ORDEN!L21</f>
        <v>8.2040000000000006</v>
      </c>
      <c r="D25" s="32">
        <f>[1]ORDEN!M21</f>
        <v>8.2780000000000005</v>
      </c>
      <c r="E25" s="32">
        <f>[1]ORDEN!N21</f>
        <v>8.161999999999999</v>
      </c>
      <c r="F25" s="36">
        <f t="shared" si="0"/>
        <v>8.2146666666666661</v>
      </c>
    </row>
    <row r="26" spans="1:6" ht="15.75">
      <c r="A26" s="6">
        <v>20</v>
      </c>
      <c r="B26" s="3" t="s">
        <v>116</v>
      </c>
      <c r="C26" s="32">
        <f>[1]ORDEN!L22</f>
        <v>8.379999999999999</v>
      </c>
      <c r="D26" s="32">
        <f>[1]ORDEN!M22</f>
        <v>8.52</v>
      </c>
      <c r="E26" s="32">
        <f>[1]ORDEN!N22</f>
        <v>8.34</v>
      </c>
      <c r="F26" s="36">
        <f t="shared" si="0"/>
        <v>8.4133333333333322</v>
      </c>
    </row>
    <row r="27" spans="1:6" ht="15.75">
      <c r="A27" s="6">
        <v>21</v>
      </c>
      <c r="B27" s="5" t="s">
        <v>74</v>
      </c>
      <c r="C27" s="32">
        <f>[1]ORDEN!L23</f>
        <v>8.8285714285714274</v>
      </c>
      <c r="D27" s="32">
        <f>[1]ORDEN!M23</f>
        <v>8.6571428571428566</v>
      </c>
      <c r="E27" s="32">
        <f>[1]ORDEN!N23</f>
        <v>8.6571428571428584</v>
      </c>
      <c r="F27" s="36">
        <f t="shared" si="0"/>
        <v>8.7142857142857135</v>
      </c>
    </row>
    <row r="28" spans="1:6" ht="15.75">
      <c r="A28" s="6">
        <v>22</v>
      </c>
      <c r="B28" s="5" t="s">
        <v>52</v>
      </c>
      <c r="C28" s="32">
        <f>[1]ORDEN!L24</f>
        <v>8.2833333333333332</v>
      </c>
      <c r="D28" s="32">
        <f>[1]ORDEN!M24</f>
        <v>8.1333333333333346</v>
      </c>
      <c r="E28" s="32">
        <f>[1]ORDEN!N24</f>
        <v>8.1666666666666661</v>
      </c>
      <c r="F28" s="36">
        <f t="shared" si="0"/>
        <v>8.1944444444444446</v>
      </c>
    </row>
    <row r="29" spans="1:6" ht="15.75">
      <c r="A29" s="6">
        <v>23</v>
      </c>
      <c r="B29" s="5" t="s">
        <v>79</v>
      </c>
      <c r="C29" s="32">
        <f>[1]ORDEN!L25</f>
        <v>8.668000000000001</v>
      </c>
      <c r="D29" s="32">
        <f>[1]ORDEN!M25</f>
        <v>8.3259999999999987</v>
      </c>
      <c r="E29" s="32">
        <f>[1]ORDEN!N25</f>
        <v>8.5879999999999992</v>
      </c>
      <c r="F29" s="36">
        <f t="shared" si="0"/>
        <v>8.527333333333333</v>
      </c>
    </row>
    <row r="30" spans="1:6" ht="15.75">
      <c r="A30" s="6">
        <v>24</v>
      </c>
      <c r="B30" s="5" t="s">
        <v>80</v>
      </c>
      <c r="C30" s="32">
        <f>[1]ORDEN!L26</f>
        <v>8.4</v>
      </c>
      <c r="D30" s="32">
        <f>[1]ORDEN!M26</f>
        <v>8.0400000000000009</v>
      </c>
      <c r="E30" s="32">
        <f>[1]ORDEN!N26</f>
        <v>7.94</v>
      </c>
      <c r="F30" s="36">
        <f t="shared" si="0"/>
        <v>8.1266666666666669</v>
      </c>
    </row>
    <row r="31" spans="1:6" ht="15.75">
      <c r="A31" s="6">
        <v>25</v>
      </c>
      <c r="B31" s="5" t="s">
        <v>81</v>
      </c>
      <c r="C31" s="32">
        <f>[1]ORDEN!L27</f>
        <v>8.6887499999999989</v>
      </c>
      <c r="D31" s="32">
        <f>[1]ORDEN!M27</f>
        <v>8.7162500000000005</v>
      </c>
      <c r="E31" s="32">
        <f>[1]ORDEN!N27</f>
        <v>8.7175000000000011</v>
      </c>
      <c r="F31" s="36">
        <f t="shared" si="0"/>
        <v>8.7075000000000014</v>
      </c>
    </row>
    <row r="32" spans="1:6" ht="15.75">
      <c r="A32" s="6">
        <v>26</v>
      </c>
      <c r="B32" s="5" t="s">
        <v>82</v>
      </c>
      <c r="C32" s="32">
        <f>[1]ORDEN!L28</f>
        <v>8.35</v>
      </c>
      <c r="D32" s="32">
        <f>[1]ORDEN!M28</f>
        <v>8.2999999999999989</v>
      </c>
      <c r="E32" s="32">
        <f>[1]ORDEN!N28</f>
        <v>8.2499999999999982</v>
      </c>
      <c r="F32" s="36">
        <f t="shared" si="0"/>
        <v>8.2999999999999989</v>
      </c>
    </row>
    <row r="33" spans="1:6" ht="15.75">
      <c r="A33" s="6">
        <v>27</v>
      </c>
      <c r="B33" s="5" t="s">
        <v>83</v>
      </c>
      <c r="C33" s="32">
        <f>[1]ORDEN!L29</f>
        <v>7.583333333333333</v>
      </c>
      <c r="D33" s="32">
        <f>[1]ORDEN!M29</f>
        <v>7.7833333333333341</v>
      </c>
      <c r="E33" s="32">
        <f>[1]ORDEN!N29</f>
        <v>7.833333333333333</v>
      </c>
      <c r="F33" s="36">
        <f t="shared" si="0"/>
        <v>7.7333333333333334</v>
      </c>
    </row>
    <row r="34" spans="1:6" ht="15.75">
      <c r="A34" s="6">
        <v>28</v>
      </c>
      <c r="B34" s="5" t="s">
        <v>46</v>
      </c>
      <c r="C34" s="32">
        <f>[1]ORDEN!L30</f>
        <v>8.8200000000000021</v>
      </c>
      <c r="D34" s="32">
        <f>[1]ORDEN!M30</f>
        <v>8.84</v>
      </c>
      <c r="E34" s="32">
        <f>[1]ORDEN!N30</f>
        <v>8.74</v>
      </c>
      <c r="F34" s="36">
        <f t="shared" si="0"/>
        <v>8.8000000000000025</v>
      </c>
    </row>
    <row r="35" spans="1:6" ht="15.75">
      <c r="A35" s="6">
        <v>29</v>
      </c>
      <c r="B35" s="5" t="s">
        <v>45</v>
      </c>
      <c r="C35" s="32">
        <f>[1]ORDEN!L31</f>
        <v>8.3450000000000006</v>
      </c>
      <c r="D35" s="32">
        <f>[1]ORDEN!M31</f>
        <v>8.2000000000000011</v>
      </c>
      <c r="E35" s="32">
        <f>[1]ORDEN!N31</f>
        <v>8.4550000000000001</v>
      </c>
      <c r="F35" s="36">
        <f t="shared" si="0"/>
        <v>8.3333333333333339</v>
      </c>
    </row>
    <row r="36" spans="1:6" ht="15.75">
      <c r="A36" s="6">
        <v>30</v>
      </c>
      <c r="B36" s="5" t="s">
        <v>84</v>
      </c>
      <c r="C36" s="32">
        <f>[1]ORDEN!L32</f>
        <v>8.5811111111111114</v>
      </c>
      <c r="D36" s="32">
        <f>[1]ORDEN!M32</f>
        <v>8.6111111111111107</v>
      </c>
      <c r="E36" s="32">
        <f>[1]ORDEN!N32</f>
        <v>8.4444444444444446</v>
      </c>
      <c r="F36" s="36">
        <f t="shared" si="0"/>
        <v>8.5455555555555538</v>
      </c>
    </row>
    <row r="37" spans="1:6" ht="15.75">
      <c r="A37" s="6">
        <v>31</v>
      </c>
      <c r="B37" s="5" t="s">
        <v>85</v>
      </c>
      <c r="C37" s="32">
        <f>[1]ORDEN!L33</f>
        <v>8.74</v>
      </c>
      <c r="D37" s="32">
        <f>[1]ORDEN!M33</f>
        <v>8.2799999999999994</v>
      </c>
      <c r="E37" s="32">
        <f>[1]ORDEN!N33</f>
        <v>8.4</v>
      </c>
      <c r="F37" s="36">
        <f t="shared" si="0"/>
        <v>8.4733333333333345</v>
      </c>
    </row>
    <row r="38" spans="1:6" ht="15.75">
      <c r="A38" s="6">
        <v>32</v>
      </c>
      <c r="B38" s="5" t="s">
        <v>70</v>
      </c>
      <c r="C38" s="32">
        <f>[1]ORDEN!L34</f>
        <v>8.6078571428571422</v>
      </c>
      <c r="D38" s="32">
        <f>[1]ORDEN!M34</f>
        <v>8.3842380952380946</v>
      </c>
      <c r="E38" s="32">
        <f>[1]ORDEN!N34</f>
        <v>8.7808571428571423</v>
      </c>
      <c r="F38" s="36">
        <f t="shared" si="0"/>
        <v>8.5909841269841269</v>
      </c>
    </row>
    <row r="39" spans="1:6" ht="15.75">
      <c r="A39" s="6">
        <v>33</v>
      </c>
      <c r="B39" s="5" t="s">
        <v>103</v>
      </c>
      <c r="C39" s="32">
        <f>[1]ORDEN!L35</f>
        <v>7.5666666666666664</v>
      </c>
      <c r="D39" s="32">
        <f>[1]ORDEN!M35</f>
        <v>7.9333333333333336</v>
      </c>
      <c r="E39" s="32">
        <f>[1]ORDEN!N35</f>
        <v>7.75</v>
      </c>
      <c r="F39" s="36">
        <f t="shared" si="0"/>
        <v>7.75</v>
      </c>
    </row>
    <row r="40" spans="1:6" ht="15.75">
      <c r="A40" s="6">
        <v>34</v>
      </c>
      <c r="B40" s="5" t="s">
        <v>86</v>
      </c>
      <c r="C40" s="32">
        <f>[1]ORDEN!L36</f>
        <v>8.4562499999999989</v>
      </c>
      <c r="D40" s="32">
        <f>[1]ORDEN!M36</f>
        <v>8.3624999999999989</v>
      </c>
      <c r="E40" s="32">
        <f>[1]ORDEN!N36</f>
        <v>8.4150000000000009</v>
      </c>
      <c r="F40" s="36">
        <f t="shared" si="0"/>
        <v>8.4112500000000008</v>
      </c>
    </row>
    <row r="41" spans="1:6" ht="15.75">
      <c r="A41" s="6">
        <v>35</v>
      </c>
      <c r="B41" s="5" t="s">
        <v>87</v>
      </c>
      <c r="C41" s="32">
        <f>[1]ORDEN!L37</f>
        <v>8.34</v>
      </c>
      <c r="D41" s="32">
        <f>[1]ORDEN!M37</f>
        <v>8.64</v>
      </c>
      <c r="E41" s="32">
        <f>[1]ORDEN!N37</f>
        <v>8.52</v>
      </c>
      <c r="F41" s="36">
        <f t="shared" si="0"/>
        <v>8.5</v>
      </c>
    </row>
    <row r="42" spans="1:6" ht="15.75">
      <c r="A42" s="6">
        <v>36</v>
      </c>
      <c r="B42" s="5" t="s">
        <v>88</v>
      </c>
      <c r="C42" s="32">
        <f>[1]ORDEN!L38</f>
        <v>8.5500000000000007</v>
      </c>
      <c r="D42" s="32">
        <f>[1]ORDEN!M38</f>
        <v>8.65</v>
      </c>
      <c r="E42" s="32">
        <f>[1]ORDEN!N38</f>
        <v>8.5500000000000007</v>
      </c>
      <c r="F42" s="36">
        <f t="shared" si="0"/>
        <v>8.5833333333333339</v>
      </c>
    </row>
    <row r="43" spans="1:6" ht="15.75">
      <c r="A43" s="6">
        <v>37</v>
      </c>
      <c r="B43" s="5" t="s">
        <v>47</v>
      </c>
      <c r="C43" s="32">
        <f>[1]ORDEN!L39</f>
        <v>8.1285714285714281</v>
      </c>
      <c r="D43" s="32">
        <f>[1]ORDEN!M39</f>
        <v>8.0571428571428552</v>
      </c>
      <c r="E43" s="32">
        <f>[1]ORDEN!N39</f>
        <v>7.9</v>
      </c>
      <c r="F43" s="36">
        <f t="shared" si="0"/>
        <v>8.0285714285714267</v>
      </c>
    </row>
    <row r="44" spans="1:6" ht="15.75">
      <c r="A44" s="6">
        <v>38</v>
      </c>
      <c r="B44" s="5" t="s">
        <v>89</v>
      </c>
      <c r="C44" s="32">
        <f>[1]ORDEN!L40</f>
        <v>8.6166666666666671</v>
      </c>
      <c r="D44" s="32">
        <f>[1]ORDEN!M40</f>
        <v>7.8</v>
      </c>
      <c r="E44" s="32">
        <f>[1]ORDEN!N40</f>
        <v>8.1666666666666661</v>
      </c>
      <c r="F44" s="36">
        <f t="shared" si="0"/>
        <v>8.1944444444444446</v>
      </c>
    </row>
    <row r="45" spans="1:6" ht="15.75">
      <c r="A45" s="6">
        <v>39</v>
      </c>
      <c r="B45" s="3" t="s">
        <v>65</v>
      </c>
      <c r="C45" s="32">
        <f>[1]ORDEN!L41</f>
        <v>8.6999999999999993</v>
      </c>
      <c r="D45" s="32">
        <f>[1]ORDEN!M41</f>
        <v>8.7399999999999984</v>
      </c>
      <c r="E45" s="32">
        <f>[1]ORDEN!N41</f>
        <v>8.74</v>
      </c>
      <c r="F45" s="36">
        <f t="shared" si="0"/>
        <v>8.7266666666666666</v>
      </c>
    </row>
    <row r="46" spans="1:6" ht="15.75">
      <c r="A46" s="6">
        <v>40</v>
      </c>
      <c r="B46" s="3" t="s">
        <v>90</v>
      </c>
      <c r="C46" s="32">
        <f>[1]ORDEN!L42</f>
        <v>8.3666666666666671</v>
      </c>
      <c r="D46" s="32">
        <f>[1]ORDEN!M42</f>
        <v>8.3833333333333329</v>
      </c>
      <c r="E46" s="32">
        <f>[1]ORDEN!N42</f>
        <v>8.1333333333333329</v>
      </c>
      <c r="F46" s="36">
        <f t="shared" si="0"/>
        <v>8.2944444444444443</v>
      </c>
    </row>
    <row r="47" spans="1:6" ht="15.75">
      <c r="A47" s="6">
        <v>41</v>
      </c>
      <c r="B47" s="3" t="s">
        <v>119</v>
      </c>
      <c r="C47" s="32">
        <f>[1]ORDEN!L43</f>
        <v>8.3333333333333339</v>
      </c>
      <c r="D47" s="32">
        <f>[1]ORDEN!M43</f>
        <v>8.6</v>
      </c>
      <c r="E47" s="32">
        <f>[1]ORDEN!N43</f>
        <v>8.5500000000000007</v>
      </c>
      <c r="F47" s="36">
        <f t="shared" si="0"/>
        <v>8.4944444444444454</v>
      </c>
    </row>
    <row r="48" spans="1:6" ht="15.75">
      <c r="A48" s="6">
        <v>42</v>
      </c>
      <c r="B48" s="3" t="s">
        <v>73</v>
      </c>
      <c r="C48" s="32">
        <f>[1]ORDEN!L44</f>
        <v>8.5749999999999993</v>
      </c>
      <c r="D48" s="32">
        <f>[1]ORDEN!M44</f>
        <v>8.4499999999999993</v>
      </c>
      <c r="E48" s="32">
        <f>[1]ORDEN!N44</f>
        <v>8.125</v>
      </c>
      <c r="F48" s="36">
        <f t="shared" si="0"/>
        <v>8.3833333333333329</v>
      </c>
    </row>
    <row r="49" spans="1:6" ht="15.75">
      <c r="A49" s="6">
        <v>43</v>
      </c>
      <c r="B49" s="3" t="s">
        <v>91</v>
      </c>
      <c r="C49" s="32">
        <f>[1]ORDEN!L45</f>
        <v>7.9285714285714279</v>
      </c>
      <c r="D49" s="32">
        <f>[1]ORDEN!M45</f>
        <v>8.0285714285714285</v>
      </c>
      <c r="E49" s="32">
        <f>[1]ORDEN!N45</f>
        <v>8.1285714285714299</v>
      </c>
      <c r="F49" s="36">
        <f t="shared" si="0"/>
        <v>8.0285714285714285</v>
      </c>
    </row>
    <row r="50" spans="1:6" ht="15.75">
      <c r="A50" s="6">
        <v>44</v>
      </c>
      <c r="B50" s="3" t="s">
        <v>48</v>
      </c>
      <c r="C50" s="32">
        <f>[1]ORDEN!L46</f>
        <v>8.25</v>
      </c>
      <c r="D50" s="32">
        <f>[1]ORDEN!M46</f>
        <v>8.1</v>
      </c>
      <c r="E50" s="32">
        <f>[1]ORDEN!N46</f>
        <v>8.0250000000000004</v>
      </c>
      <c r="F50" s="36">
        <f t="shared" si="0"/>
        <v>8.125</v>
      </c>
    </row>
    <row r="51" spans="1:6" ht="15.75">
      <c r="A51" s="6">
        <v>45</v>
      </c>
      <c r="B51" s="3" t="s">
        <v>92</v>
      </c>
      <c r="C51" s="32">
        <f>[1]ORDEN!L47</f>
        <v>7.8500000000000005</v>
      </c>
      <c r="D51" s="32">
        <f>[1]ORDEN!M47</f>
        <v>8</v>
      </c>
      <c r="E51" s="32">
        <f>[1]ORDEN!N47</f>
        <v>8.1499999999999986</v>
      </c>
      <c r="F51" s="36">
        <f t="shared" si="0"/>
        <v>8</v>
      </c>
    </row>
    <row r="52" spans="1:6" ht="15.75">
      <c r="A52" s="6">
        <v>46</v>
      </c>
      <c r="B52" s="3" t="s">
        <v>66</v>
      </c>
      <c r="C52" s="32">
        <f>[1]ORDEN!L48</f>
        <v>8.7833333333333332</v>
      </c>
      <c r="D52" s="32">
        <f>[1]ORDEN!M48</f>
        <v>8.7000000000000011</v>
      </c>
      <c r="E52" s="32">
        <f>[1]ORDEN!N48</f>
        <v>8.6833333333333336</v>
      </c>
      <c r="F52" s="36">
        <f>+(C52+D52+E52)/3</f>
        <v>8.7222222222222232</v>
      </c>
    </row>
    <row r="53" spans="1:6" ht="15.75">
      <c r="A53" s="6">
        <v>47</v>
      </c>
      <c r="B53" s="3" t="s">
        <v>93</v>
      </c>
      <c r="C53" s="32">
        <f>[1]ORDEN!L49</f>
        <v>8.66</v>
      </c>
      <c r="D53" s="32">
        <f>[1]ORDEN!M49</f>
        <v>8.58</v>
      </c>
      <c r="E53" s="32">
        <f>[1]ORDEN!N49</f>
        <v>8.7199999999999989</v>
      </c>
      <c r="F53" s="36">
        <f t="shared" ref="F53:F69" si="1">+(C53+D53+E53)/3</f>
        <v>8.6533333333333342</v>
      </c>
    </row>
    <row r="54" spans="1:6" ht="15.75">
      <c r="A54" s="6">
        <v>48</v>
      </c>
      <c r="B54" s="5" t="s">
        <v>43</v>
      </c>
      <c r="C54" s="32">
        <f>[1]ORDEN!L50</f>
        <v>8.4249999999999989</v>
      </c>
      <c r="D54" s="32">
        <f>[1]ORDEN!M50</f>
        <v>8.3000000000000007</v>
      </c>
      <c r="E54" s="32">
        <f>[1]ORDEN!N50</f>
        <v>8.3249999999999993</v>
      </c>
      <c r="F54" s="36">
        <f t="shared" si="1"/>
        <v>8.35</v>
      </c>
    </row>
    <row r="55" spans="1:6" ht="15.75">
      <c r="A55" s="6">
        <v>49</v>
      </c>
      <c r="B55" s="5" t="s">
        <v>94</v>
      </c>
      <c r="C55" s="32">
        <f>[1]ORDEN!L51</f>
        <v>8.1039999999999992</v>
      </c>
      <c r="D55" s="32">
        <f>[1]ORDEN!M51</f>
        <v>8.1</v>
      </c>
      <c r="E55" s="32">
        <f>[1]ORDEN!N51</f>
        <v>7.8520000000000012</v>
      </c>
      <c r="F55" s="36">
        <f t="shared" si="1"/>
        <v>8.0186666666666664</v>
      </c>
    </row>
    <row r="56" spans="1:6" ht="15.75">
      <c r="A56" s="6">
        <v>50</v>
      </c>
      <c r="B56" s="3" t="s">
        <v>102</v>
      </c>
      <c r="C56" s="32">
        <f>[1]ORDEN!L52</f>
        <v>8.1750000000000007</v>
      </c>
      <c r="D56" s="32">
        <f>[1]ORDEN!M52</f>
        <v>8.0749999999999993</v>
      </c>
      <c r="E56" s="32">
        <f>[1]ORDEN!N52</f>
        <v>8.15</v>
      </c>
      <c r="F56" s="36">
        <f t="shared" si="1"/>
        <v>8.1333333333333329</v>
      </c>
    </row>
    <row r="57" spans="1:6" ht="15.75">
      <c r="A57" s="6">
        <v>51</v>
      </c>
      <c r="B57" s="3" t="s">
        <v>95</v>
      </c>
      <c r="C57" s="32">
        <f>[1]ORDEN!L53</f>
        <v>8.86</v>
      </c>
      <c r="D57" s="32">
        <f>[1]ORDEN!M53</f>
        <v>8.5599999999999987</v>
      </c>
      <c r="E57" s="32">
        <f>[1]ORDEN!N53</f>
        <v>8.64</v>
      </c>
      <c r="F57" s="36">
        <f t="shared" si="1"/>
        <v>8.6866666666666656</v>
      </c>
    </row>
    <row r="58" spans="1:6" ht="15.75" customHeight="1">
      <c r="A58" s="6">
        <v>52</v>
      </c>
      <c r="B58" s="7" t="s">
        <v>50</v>
      </c>
      <c r="C58" s="32">
        <f>[1]ORDEN!L54</f>
        <v>8.9250000000000007</v>
      </c>
      <c r="D58" s="32">
        <f>[1]ORDEN!M54</f>
        <v>8.9499999999999993</v>
      </c>
      <c r="E58" s="32">
        <f>[1]ORDEN!N54</f>
        <v>9.0500000000000007</v>
      </c>
      <c r="F58" s="36">
        <f t="shared" si="1"/>
        <v>8.9749999999999996</v>
      </c>
    </row>
    <row r="59" spans="1:6" ht="15.75">
      <c r="A59" s="6">
        <v>53</v>
      </c>
      <c r="B59" s="5" t="s">
        <v>96</v>
      </c>
      <c r="C59" s="32">
        <f>[1]ORDEN!L55</f>
        <v>8.3999999999999986</v>
      </c>
      <c r="D59" s="32">
        <f>[1]ORDEN!M55</f>
        <v>8.2750000000000004</v>
      </c>
      <c r="E59" s="32">
        <f>[1]ORDEN!N55</f>
        <v>8.0500000000000007</v>
      </c>
      <c r="F59" s="36">
        <f t="shared" si="1"/>
        <v>8.2416666666666654</v>
      </c>
    </row>
    <row r="60" spans="1:6" ht="15.75">
      <c r="A60" s="6">
        <v>54</v>
      </c>
      <c r="B60" s="3" t="s">
        <v>115</v>
      </c>
      <c r="C60" s="32">
        <f>[1]ORDEN!L56</f>
        <v>8.6</v>
      </c>
      <c r="D60" s="32">
        <f>[1]ORDEN!M56</f>
        <v>8.5599999999999987</v>
      </c>
      <c r="E60" s="32">
        <f>[1]ORDEN!N56</f>
        <v>8.4400000000000013</v>
      </c>
      <c r="F60" s="36">
        <f t="shared" si="1"/>
        <v>8.5333333333333332</v>
      </c>
    </row>
    <row r="61" spans="1:6" ht="15.75">
      <c r="A61" s="6" t="s">
        <v>62</v>
      </c>
      <c r="B61" s="3" t="s">
        <v>59</v>
      </c>
      <c r="C61" s="32">
        <f>[1]ORDEN!L57</f>
        <v>7.666666666666667</v>
      </c>
      <c r="D61" s="32">
        <f>[1]ORDEN!M57</f>
        <v>7.3500000000000005</v>
      </c>
      <c r="E61" s="32">
        <f>[1]ORDEN!N57</f>
        <v>7.4833333333333334</v>
      </c>
      <c r="F61" s="36">
        <f t="shared" si="1"/>
        <v>7.5</v>
      </c>
    </row>
    <row r="62" spans="1:6" ht="15.75">
      <c r="A62" s="6" t="s">
        <v>63</v>
      </c>
      <c r="B62" s="3" t="s">
        <v>60</v>
      </c>
      <c r="C62" s="32">
        <f>[1]ORDEN!L58</f>
        <v>8.1999999999999993</v>
      </c>
      <c r="D62" s="32">
        <f>[1]ORDEN!M58</f>
        <v>8.1999999999999993</v>
      </c>
      <c r="E62" s="32">
        <f>[1]ORDEN!N58</f>
        <v>8.2249999999999996</v>
      </c>
      <c r="F62" s="36">
        <f t="shared" si="1"/>
        <v>8.2083333333333339</v>
      </c>
    </row>
    <row r="63" spans="1:6" ht="15.75">
      <c r="A63" s="6" t="s">
        <v>64</v>
      </c>
      <c r="B63" s="3" t="s">
        <v>61</v>
      </c>
      <c r="C63" s="32">
        <f>[1]ORDEN!L59</f>
        <v>8.5</v>
      </c>
      <c r="D63" s="32">
        <f>[1]ORDEN!M59</f>
        <v>8.4249999999999989</v>
      </c>
      <c r="E63" s="32">
        <f>[1]ORDEN!N59</f>
        <v>7.6749999999999998</v>
      </c>
      <c r="F63" s="36">
        <f t="shared" si="1"/>
        <v>8.1999999999999993</v>
      </c>
    </row>
    <row r="64" spans="1:6" ht="15.75">
      <c r="A64" s="6" t="s">
        <v>97</v>
      </c>
      <c r="B64" s="3" t="s">
        <v>99</v>
      </c>
      <c r="C64" s="32">
        <f>[1]ORDEN!L60</f>
        <v>8.9</v>
      </c>
      <c r="D64" s="32">
        <f>[1]ORDEN!M60</f>
        <v>8.7749999999999986</v>
      </c>
      <c r="E64" s="32">
        <f>[1]ORDEN!N60</f>
        <v>8.6499999999999986</v>
      </c>
      <c r="F64" s="36">
        <f t="shared" si="1"/>
        <v>8.7749999999999986</v>
      </c>
    </row>
    <row r="65" spans="1:6" ht="15.75">
      <c r="A65" s="6" t="s">
        <v>98</v>
      </c>
      <c r="B65" s="21" t="s">
        <v>101</v>
      </c>
      <c r="C65" s="32">
        <f>[1]ORDEN!L61</f>
        <v>8.7249999999999996</v>
      </c>
      <c r="D65" s="32">
        <f>[1]ORDEN!M61</f>
        <v>8.5</v>
      </c>
      <c r="E65" s="32">
        <f>[1]ORDEN!N61</f>
        <v>8.375</v>
      </c>
      <c r="F65" s="36">
        <f t="shared" si="1"/>
        <v>8.5333333333333332</v>
      </c>
    </row>
    <row r="66" spans="1:6" ht="15.75">
      <c r="A66" s="176">
        <v>60</v>
      </c>
      <c r="B66" s="177" t="s">
        <v>100</v>
      </c>
      <c r="C66" s="32">
        <f>[1]ORDEN!L62</f>
        <v>8.66</v>
      </c>
      <c r="D66" s="32">
        <f>[1]ORDEN!M62</f>
        <v>8.58</v>
      </c>
      <c r="E66" s="32">
        <f>[1]ORDEN!N62</f>
        <v>8.5250000000000004</v>
      </c>
      <c r="F66" s="37">
        <f t="shared" si="1"/>
        <v>8.5883333333333329</v>
      </c>
    </row>
    <row r="67" spans="1:6" ht="15.75">
      <c r="A67" s="253">
        <v>61</v>
      </c>
      <c r="B67" s="254" t="s">
        <v>144</v>
      </c>
      <c r="C67" s="255">
        <f>[1]ORDEN!L63</f>
        <v>7.666666666666667</v>
      </c>
      <c r="D67" s="255">
        <f>[1]ORDEN!M63</f>
        <v>8</v>
      </c>
      <c r="E67" s="255">
        <f>[1]ORDEN!N63</f>
        <v>8</v>
      </c>
      <c r="F67" s="37">
        <f t="shared" si="1"/>
        <v>7.8888888888888893</v>
      </c>
    </row>
    <row r="68" spans="1:6" ht="16.5" thickBot="1">
      <c r="A68" s="180">
        <v>62</v>
      </c>
      <c r="B68" s="181" t="s">
        <v>164</v>
      </c>
      <c r="C68" s="252"/>
      <c r="D68" s="252">
        <f>[1]ORDEN!M64</f>
        <v>8.6499999999999986</v>
      </c>
      <c r="E68" s="252">
        <f>[1]ORDEN!N64</f>
        <v>9</v>
      </c>
      <c r="F68" s="256">
        <f>+(D68+E68)/2</f>
        <v>8.8249999999999993</v>
      </c>
    </row>
    <row r="69" spans="1:6" ht="17.25" thickTop="1" thickBot="1">
      <c r="A69" s="357" t="s">
        <v>49</v>
      </c>
      <c r="B69" s="358"/>
      <c r="C69" s="33">
        <f>AVERAGE(C7:C68)</f>
        <v>8.3213834706171372</v>
      </c>
      <c r="D69" s="34">
        <f>AVERAGE(D7:D68)</f>
        <v>8.2793430276680553</v>
      </c>
      <c r="E69" s="34">
        <f>AVERAGE(E7:E68)</f>
        <v>8.2607577284946228</v>
      </c>
      <c r="F69" s="38">
        <f t="shared" si="1"/>
        <v>8.2871614089266057</v>
      </c>
    </row>
    <row r="70" spans="1:6" ht="16.5" thickTop="1">
      <c r="A70" s="18" t="s">
        <v>165</v>
      </c>
      <c r="B70" s="22"/>
    </row>
  </sheetData>
  <mergeCells count="6">
    <mergeCell ref="C5:F5"/>
    <mergeCell ref="C4:F4"/>
    <mergeCell ref="A1:F1"/>
    <mergeCell ref="A69:B69"/>
    <mergeCell ref="B4:B6"/>
    <mergeCell ref="A4:A6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5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70"/>
  <sheetViews>
    <sheetView view="pageBreakPreview" zoomScale="80" zoomScaleNormal="100" zoomScaleSheetLayoutView="80" workbookViewId="0">
      <pane xSplit="2" ySplit="6" topLeftCell="C36" activePane="bottomRight" state="frozen"/>
      <selection activeCell="H54" sqref="H54"/>
      <selection pane="topRight" activeCell="H54" sqref="H54"/>
      <selection pane="bottomLeft" activeCell="H54" sqref="H54"/>
      <selection pane="bottomRight" activeCell="J68" sqref="J68"/>
    </sheetView>
  </sheetViews>
  <sheetFormatPr baseColWidth="10" defaultRowHeight="12.75"/>
  <cols>
    <col min="1" max="1" width="5.140625" customWidth="1"/>
    <col min="2" max="2" width="53" customWidth="1"/>
    <col min="3" max="3" width="15.140625" customWidth="1"/>
    <col min="6" max="6" width="13" customWidth="1"/>
    <col min="9" max="9" width="13.42578125" customWidth="1"/>
    <col min="10" max="10" width="12.5703125" customWidth="1"/>
    <col min="11" max="11" width="12.28515625" customWidth="1"/>
    <col min="12" max="12" width="12.7109375" customWidth="1"/>
  </cols>
  <sheetData>
    <row r="1" spans="1:14" ht="18" customHeight="1">
      <c r="A1" s="356" t="s">
        <v>222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198"/>
      <c r="N1" s="198"/>
    </row>
    <row r="2" spans="1:14" ht="18" customHeight="1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8"/>
      <c r="N2" s="198"/>
    </row>
    <row r="3" spans="1:14" ht="16.5" thickBot="1">
      <c r="L3" s="44" t="s">
        <v>185</v>
      </c>
    </row>
    <row r="4" spans="1:14" ht="17.25" customHeight="1" thickTop="1" thickBot="1">
      <c r="A4" s="394" t="s">
        <v>51</v>
      </c>
      <c r="B4" s="391" t="s">
        <v>117</v>
      </c>
      <c r="C4" s="386">
        <v>2008</v>
      </c>
      <c r="D4" s="386"/>
      <c r="E4" s="386"/>
      <c r="F4" s="386"/>
      <c r="G4" s="386"/>
      <c r="H4" s="386"/>
      <c r="I4" s="386"/>
      <c r="J4" s="386"/>
      <c r="K4" s="386"/>
      <c r="L4" s="386"/>
    </row>
    <row r="5" spans="1:14" ht="17.25" customHeight="1" thickTop="1" thickBot="1">
      <c r="A5" s="395"/>
      <c r="B5" s="392"/>
      <c r="C5" s="397" t="s">
        <v>123</v>
      </c>
      <c r="D5" s="397"/>
      <c r="E5" s="397"/>
      <c r="F5" s="397" t="s">
        <v>126</v>
      </c>
      <c r="G5" s="397"/>
      <c r="H5" s="397"/>
      <c r="I5" s="397" t="s">
        <v>125</v>
      </c>
      <c r="J5" s="397"/>
      <c r="K5" s="397"/>
      <c r="L5" s="397" t="s">
        <v>107</v>
      </c>
    </row>
    <row r="6" spans="1:14" ht="46.5" thickTop="1" thickBot="1">
      <c r="A6" s="396"/>
      <c r="B6" s="393"/>
      <c r="C6" s="104" t="s">
        <v>122</v>
      </c>
      <c r="D6" s="104" t="s">
        <v>124</v>
      </c>
      <c r="E6" s="104" t="s">
        <v>53</v>
      </c>
      <c r="F6" s="104" t="s">
        <v>122</v>
      </c>
      <c r="G6" s="104" t="s">
        <v>124</v>
      </c>
      <c r="H6" s="104" t="s">
        <v>53</v>
      </c>
      <c r="I6" s="104" t="s">
        <v>122</v>
      </c>
      <c r="J6" s="104" t="s">
        <v>124</v>
      </c>
      <c r="K6" s="104" t="s">
        <v>53</v>
      </c>
      <c r="L6" s="397"/>
    </row>
    <row r="7" spans="1:14" ht="15.75" thickTop="1">
      <c r="A7" s="105">
        <v>1</v>
      </c>
      <c r="B7" s="106" t="s">
        <v>54</v>
      </c>
      <c r="C7" s="141">
        <f>'[1]IND 3 Y 4'!C5</f>
        <v>196</v>
      </c>
      <c r="D7" s="139">
        <f>'[1]IND 3 Y 4'!D5</f>
        <v>1403</v>
      </c>
      <c r="E7" s="140">
        <f>IF(D7=0,"",C7/D7*100)</f>
        <v>13.970064148253741</v>
      </c>
      <c r="F7" s="141">
        <f>'[1]IND 3 Y 4'!E5</f>
        <v>173</v>
      </c>
      <c r="G7" s="142">
        <f>'[1]IND 3 Y 4'!F5</f>
        <v>1050</v>
      </c>
      <c r="H7" s="140">
        <f>IF(G7=0,"",F7/G7*100)</f>
        <v>16.476190476190474</v>
      </c>
      <c r="I7" s="141">
        <f>'[1]IND 3 Y 4'!G5</f>
        <v>60</v>
      </c>
      <c r="J7" s="142">
        <f>'[1]IND 3 Y 4'!H5</f>
        <v>953</v>
      </c>
      <c r="K7" s="140">
        <f>IF(J7=0,"",I7/J7*100)</f>
        <v>6.295907660020986</v>
      </c>
      <c r="L7" s="143">
        <f>+(E7+H7+K7)/3</f>
        <v>12.247387428155067</v>
      </c>
    </row>
    <row r="8" spans="1:14" ht="15">
      <c r="A8" s="107">
        <v>2</v>
      </c>
      <c r="B8" s="108" t="s">
        <v>110</v>
      </c>
      <c r="C8" s="258">
        <f>'[1]IND 3 Y 4'!C6</f>
        <v>255</v>
      </c>
      <c r="D8" s="144">
        <f>'[1]IND 3 Y 4'!D6</f>
        <v>3435</v>
      </c>
      <c r="E8" s="145">
        <f>IF(D8=0,"",C8/D8*100)</f>
        <v>7.4235807860262017</v>
      </c>
      <c r="F8" s="258">
        <f>'[1]IND 3 Y 4'!E6</f>
        <v>543</v>
      </c>
      <c r="G8" s="146">
        <f>'[1]IND 3 Y 4'!F6</f>
        <v>3203</v>
      </c>
      <c r="H8" s="145">
        <f>IF(G8=0,"",F8/G8*100)</f>
        <v>16.952856696846709</v>
      </c>
      <c r="I8" s="258">
        <f>'[1]IND 3 Y 4'!G6</f>
        <v>550</v>
      </c>
      <c r="J8" s="146">
        <f>'[1]IND 3 Y 4'!H6</f>
        <v>2921</v>
      </c>
      <c r="K8" s="147">
        <f t="shared" ref="K8:K68" si="0">IF(J8=0,"",I8/J8*100)</f>
        <v>18.829168093118795</v>
      </c>
      <c r="L8" s="148">
        <f>+(E8+H8+K8)/3</f>
        <v>14.401868525330569</v>
      </c>
    </row>
    <row r="9" spans="1:14" ht="15">
      <c r="A9" s="107">
        <v>3</v>
      </c>
      <c r="B9" s="108" t="s">
        <v>55</v>
      </c>
      <c r="C9" s="258">
        <f>'[1]IND 3 Y 4'!C7</f>
        <v>33</v>
      </c>
      <c r="D9" s="144">
        <f>'[1]IND 3 Y 4'!D7</f>
        <v>1456</v>
      </c>
      <c r="E9" s="145">
        <f>IF(D9=0,"",C9/D9*100)</f>
        <v>2.2664835164835164</v>
      </c>
      <c r="F9" s="258">
        <f>'[1]IND 3 Y 4'!E7</f>
        <v>45</v>
      </c>
      <c r="G9" s="146">
        <f>'[1]IND 3 Y 4'!F7</f>
        <v>1333</v>
      </c>
      <c r="H9" s="145">
        <f>IF(G9=0,"",F9/G9*100)</f>
        <v>3.3758439609902475</v>
      </c>
      <c r="I9" s="258">
        <f>'[1]IND 3 Y 4'!G7</f>
        <v>23</v>
      </c>
      <c r="J9" s="146">
        <f>'[1]IND 3 Y 4'!H7</f>
        <v>1268</v>
      </c>
      <c r="K9" s="145">
        <f t="shared" si="0"/>
        <v>1.8138801261829656</v>
      </c>
      <c r="L9" s="148">
        <f>+(E9+H9+K9)/3</f>
        <v>2.485402534552243</v>
      </c>
    </row>
    <row r="10" spans="1:14" ht="15">
      <c r="A10" s="107">
        <v>4</v>
      </c>
      <c r="B10" s="108" t="s">
        <v>108</v>
      </c>
      <c r="C10" s="258">
        <f>'[1]IND 3 Y 4'!C8</f>
        <v>9</v>
      </c>
      <c r="D10" s="144">
        <f>'[1]IND 3 Y 4'!D8</f>
        <v>1618</v>
      </c>
      <c r="E10" s="145">
        <f>IF(D10=0,"",C10/D10*100)</f>
        <v>0.55624227441285534</v>
      </c>
      <c r="F10" s="258">
        <f>'[1]IND 3 Y 4'!E8</f>
        <v>23</v>
      </c>
      <c r="G10" s="146">
        <f>'[1]IND 3 Y 4'!F8</f>
        <v>1418</v>
      </c>
      <c r="H10" s="145">
        <f>IF(G10=0,"",F10/G10*100)</f>
        <v>1.622002820874471</v>
      </c>
      <c r="I10" s="258">
        <f>'[1]IND 3 Y 4'!G8</f>
        <v>25</v>
      </c>
      <c r="J10" s="146">
        <f>'[1]IND 3 Y 4'!H8</f>
        <v>1250</v>
      </c>
      <c r="K10" s="145">
        <f t="shared" si="0"/>
        <v>2</v>
      </c>
      <c r="L10" s="148">
        <f t="shared" ref="L10:L69" si="1">+(E10+H10+K10)/3</f>
        <v>1.3927483650957757</v>
      </c>
    </row>
    <row r="11" spans="1:14" ht="15">
      <c r="A11" s="107">
        <v>5</v>
      </c>
      <c r="B11" s="108" t="s">
        <v>56</v>
      </c>
      <c r="C11" s="258">
        <f>'[1]IND 3 Y 4'!C9</f>
        <v>164</v>
      </c>
      <c r="D11" s="144">
        <f>'[1]IND 3 Y 4'!D9</f>
        <v>3048</v>
      </c>
      <c r="E11" s="145">
        <f t="shared" ref="E11:E67" si="2">IF(D11=0,"",C11/D11*100)</f>
        <v>5.3805774278215219</v>
      </c>
      <c r="F11" s="258">
        <f>'[1]IND 3 Y 4'!E9</f>
        <v>110</v>
      </c>
      <c r="G11" s="146">
        <f>'[1]IND 3 Y 4'!F9</f>
        <v>2810</v>
      </c>
      <c r="H11" s="145">
        <f t="shared" ref="H11:H67" si="3">IF(G11=0,"",F11/G11*100)</f>
        <v>3.9145907473309607</v>
      </c>
      <c r="I11" s="258">
        <f>'[1]IND 3 Y 4'!G9</f>
        <v>102</v>
      </c>
      <c r="J11" s="146">
        <f>'[1]IND 3 Y 4'!H9</f>
        <v>2612</v>
      </c>
      <c r="K11" s="145">
        <f t="shared" si="0"/>
        <v>3.9050535987748853</v>
      </c>
      <c r="L11" s="148">
        <f t="shared" si="1"/>
        <v>4.4000739246424558</v>
      </c>
    </row>
    <row r="12" spans="1:14" ht="15">
      <c r="A12" s="107">
        <v>6</v>
      </c>
      <c r="B12" s="108" t="s">
        <v>57</v>
      </c>
      <c r="C12" s="258">
        <f>'[1]IND 3 Y 4'!C10</f>
        <v>132</v>
      </c>
      <c r="D12" s="144">
        <f>'[1]IND 3 Y 4'!D10</f>
        <v>3594</v>
      </c>
      <c r="E12" s="145">
        <f t="shared" si="2"/>
        <v>3.672787979966611</v>
      </c>
      <c r="F12" s="258">
        <f>'[1]IND 3 Y 4'!E10</f>
        <v>66</v>
      </c>
      <c r="G12" s="146">
        <f>'[1]IND 3 Y 4'!F10</f>
        <v>2991</v>
      </c>
      <c r="H12" s="145">
        <f t="shared" si="3"/>
        <v>2.2066198595787361</v>
      </c>
      <c r="I12" s="258">
        <f>'[1]IND 3 Y 4'!G10</f>
        <v>49</v>
      </c>
      <c r="J12" s="146">
        <f>'[1]IND 3 Y 4'!H10</f>
        <v>2846</v>
      </c>
      <c r="K12" s="145">
        <f t="shared" si="0"/>
        <v>1.7217146872803937</v>
      </c>
      <c r="L12" s="148">
        <f t="shared" si="1"/>
        <v>2.5337075089419137</v>
      </c>
    </row>
    <row r="13" spans="1:14" ht="15">
      <c r="A13" s="107">
        <v>7</v>
      </c>
      <c r="B13" s="108" t="s">
        <v>44</v>
      </c>
      <c r="C13" s="258">
        <f>'[1]IND 3 Y 4'!C11</f>
        <v>26</v>
      </c>
      <c r="D13" s="144">
        <f>'[1]IND 3 Y 4'!D11</f>
        <v>1450</v>
      </c>
      <c r="E13" s="145">
        <f t="shared" si="2"/>
        <v>1.7931034482758619</v>
      </c>
      <c r="F13" s="258">
        <f>'[1]IND 3 Y 4'!E11</f>
        <v>19</v>
      </c>
      <c r="G13" s="146">
        <f>'[1]IND 3 Y 4'!F11</f>
        <v>1313</v>
      </c>
      <c r="H13" s="145">
        <f t="shared" si="3"/>
        <v>1.4470677837014472</v>
      </c>
      <c r="I13" s="258">
        <f>'[1]IND 3 Y 4'!G11</f>
        <v>3</v>
      </c>
      <c r="J13" s="146">
        <f>'[1]IND 3 Y 4'!H11</f>
        <v>1223</v>
      </c>
      <c r="K13" s="145">
        <f t="shared" si="0"/>
        <v>0.24529844644317253</v>
      </c>
      <c r="L13" s="148">
        <f t="shared" si="1"/>
        <v>1.1618232261401606</v>
      </c>
    </row>
    <row r="14" spans="1:14" ht="15">
      <c r="A14" s="107">
        <v>8</v>
      </c>
      <c r="B14" s="108" t="s">
        <v>58</v>
      </c>
      <c r="C14" s="258">
        <f>'[1]IND 3 Y 4'!C12</f>
        <v>90</v>
      </c>
      <c r="D14" s="144">
        <f>'[1]IND 3 Y 4'!D12</f>
        <v>1325</v>
      </c>
      <c r="E14" s="145">
        <f t="shared" si="2"/>
        <v>6.7924528301886795</v>
      </c>
      <c r="F14" s="258">
        <f>'[1]IND 3 Y 4'!E12</f>
        <v>75</v>
      </c>
      <c r="G14" s="146">
        <f>'[1]IND 3 Y 4'!F12</f>
        <v>1137</v>
      </c>
      <c r="H14" s="145">
        <f t="shared" si="3"/>
        <v>6.5963060686015833</v>
      </c>
      <c r="I14" s="258">
        <f>'[1]IND 3 Y 4'!G12</f>
        <v>47</v>
      </c>
      <c r="J14" s="146">
        <f>'[1]IND 3 Y 4'!H12</f>
        <v>1050</v>
      </c>
      <c r="K14" s="145">
        <f t="shared" si="0"/>
        <v>4.4761904761904763</v>
      </c>
      <c r="L14" s="148">
        <f t="shared" si="1"/>
        <v>5.9549831249935794</v>
      </c>
    </row>
    <row r="15" spans="1:14" ht="15">
      <c r="A15" s="107">
        <v>9</v>
      </c>
      <c r="B15" s="108" t="s">
        <v>75</v>
      </c>
      <c r="C15" s="258">
        <f>'[1]IND 3 Y 4'!C13</f>
        <v>30</v>
      </c>
      <c r="D15" s="144">
        <f>'[1]IND 3 Y 4'!D13</f>
        <v>3037</v>
      </c>
      <c r="E15" s="145">
        <f t="shared" si="2"/>
        <v>0.9878169245966415</v>
      </c>
      <c r="F15" s="258">
        <f>'[1]IND 3 Y 4'!E13</f>
        <v>45</v>
      </c>
      <c r="G15" s="146">
        <f>'[1]IND 3 Y 4'!F13</f>
        <v>2808</v>
      </c>
      <c r="H15" s="145">
        <f t="shared" si="3"/>
        <v>1.6025641025641024</v>
      </c>
      <c r="I15" s="258">
        <f>'[1]IND 3 Y 4'!G13</f>
        <v>36</v>
      </c>
      <c r="J15" s="146">
        <f>'[1]IND 3 Y 4'!H13</f>
        <v>2520</v>
      </c>
      <c r="K15" s="145">
        <f t="shared" si="0"/>
        <v>1.4285714285714286</v>
      </c>
      <c r="L15" s="148">
        <f t="shared" si="1"/>
        <v>1.3396508185773908</v>
      </c>
    </row>
    <row r="16" spans="1:14" ht="15">
      <c r="A16" s="107">
        <v>10</v>
      </c>
      <c r="B16" s="108" t="s">
        <v>76</v>
      </c>
      <c r="C16" s="258">
        <f>'[1]IND 3 Y 4'!C14</f>
        <v>0</v>
      </c>
      <c r="D16" s="144">
        <f>'[1]IND 3 Y 4'!D14</f>
        <v>462</v>
      </c>
      <c r="E16" s="145">
        <f t="shared" si="2"/>
        <v>0</v>
      </c>
      <c r="F16" s="258">
        <f>'[1]IND 3 Y 4'!E14</f>
        <v>1</v>
      </c>
      <c r="G16" s="146">
        <f>'[1]IND 3 Y 4'!F14</f>
        <v>448</v>
      </c>
      <c r="H16" s="145">
        <f t="shared" si="3"/>
        <v>0.2232142857142857</v>
      </c>
      <c r="I16" s="258">
        <f>'[1]IND 3 Y 4'!G14</f>
        <v>1</v>
      </c>
      <c r="J16" s="146">
        <f>'[1]IND 3 Y 4'!H14</f>
        <v>413</v>
      </c>
      <c r="K16" s="145">
        <f t="shared" si="0"/>
        <v>0.24213075060532688</v>
      </c>
      <c r="L16" s="148">
        <f t="shared" si="1"/>
        <v>0.15511501210653753</v>
      </c>
    </row>
    <row r="17" spans="1:12" ht="15">
      <c r="A17" s="107">
        <v>11</v>
      </c>
      <c r="B17" s="108" t="s">
        <v>109</v>
      </c>
      <c r="C17" s="258">
        <f>'[1]IND 3 Y 4'!C15</f>
        <v>37</v>
      </c>
      <c r="D17" s="144">
        <f>'[1]IND 3 Y 4'!D15</f>
        <v>926</v>
      </c>
      <c r="E17" s="145">
        <f t="shared" si="2"/>
        <v>3.995680345572354</v>
      </c>
      <c r="F17" s="258">
        <f>'[1]IND 3 Y 4'!E15</f>
        <v>16</v>
      </c>
      <c r="G17" s="146">
        <f>'[1]IND 3 Y 4'!F15</f>
        <v>802</v>
      </c>
      <c r="H17" s="145">
        <f t="shared" si="3"/>
        <v>1.99501246882793</v>
      </c>
      <c r="I17" s="258">
        <f>'[1]IND 3 Y 4'!G15</f>
        <v>38</v>
      </c>
      <c r="J17" s="146">
        <f>'[1]IND 3 Y 4'!H15</f>
        <v>721</v>
      </c>
      <c r="K17" s="145">
        <f t="shared" si="0"/>
        <v>5.2704576976421631</v>
      </c>
      <c r="L17" s="148">
        <f t="shared" si="1"/>
        <v>3.7537168373474827</v>
      </c>
    </row>
    <row r="18" spans="1:12" ht="15">
      <c r="A18" s="107">
        <v>12</v>
      </c>
      <c r="B18" s="108" t="s">
        <v>68</v>
      </c>
      <c r="C18" s="258">
        <f>'[1]IND 3 Y 4'!C16</f>
        <v>21</v>
      </c>
      <c r="D18" s="144">
        <f>'[1]IND 3 Y 4'!D16</f>
        <v>2064</v>
      </c>
      <c r="E18" s="145">
        <f t="shared" si="2"/>
        <v>1.0174418604651163</v>
      </c>
      <c r="F18" s="258">
        <f>'[1]IND 3 Y 4'!E16</f>
        <v>55</v>
      </c>
      <c r="G18" s="146">
        <f>'[1]IND 3 Y 4'!F16</f>
        <v>1843</v>
      </c>
      <c r="H18" s="145">
        <f t="shared" si="3"/>
        <v>2.9842647856755291</v>
      </c>
      <c r="I18" s="258">
        <f>'[1]IND 3 Y 4'!G16</f>
        <v>40</v>
      </c>
      <c r="J18" s="146">
        <f>'[1]IND 3 Y 4'!H16</f>
        <v>1823</v>
      </c>
      <c r="K18" s="145">
        <f t="shared" si="0"/>
        <v>2.1941854086670323</v>
      </c>
      <c r="L18" s="148">
        <f t="shared" si="1"/>
        <v>2.0652973516025592</v>
      </c>
    </row>
    <row r="19" spans="1:12" ht="15">
      <c r="A19" s="107">
        <v>13</v>
      </c>
      <c r="B19" s="108" t="s">
        <v>111</v>
      </c>
      <c r="C19" s="258">
        <f>'[1]IND 3 Y 4'!C17</f>
        <v>262</v>
      </c>
      <c r="D19" s="144">
        <f>'[1]IND 3 Y 4'!D17</f>
        <v>1928</v>
      </c>
      <c r="E19" s="145">
        <f t="shared" si="2"/>
        <v>13.589211618257261</v>
      </c>
      <c r="F19" s="258">
        <f>'[1]IND 3 Y 4'!E17</f>
        <v>218</v>
      </c>
      <c r="G19" s="146">
        <f>'[1]IND 3 Y 4'!F17</f>
        <v>1810</v>
      </c>
      <c r="H19" s="145">
        <f t="shared" si="3"/>
        <v>12.044198895027625</v>
      </c>
      <c r="I19" s="258">
        <f>'[1]IND 3 Y 4'!G17</f>
        <v>234</v>
      </c>
      <c r="J19" s="146">
        <f>'[1]IND 3 Y 4'!H17</f>
        <v>1720</v>
      </c>
      <c r="K19" s="145">
        <f t="shared" si="0"/>
        <v>13.604651162790699</v>
      </c>
      <c r="L19" s="148">
        <f t="shared" si="1"/>
        <v>13.079353892025196</v>
      </c>
    </row>
    <row r="20" spans="1:12" ht="15">
      <c r="A20" s="107">
        <v>14</v>
      </c>
      <c r="B20" s="108" t="s">
        <v>77</v>
      </c>
      <c r="C20" s="258">
        <f>'[1]IND 3 Y 4'!C18</f>
        <v>26</v>
      </c>
      <c r="D20" s="144">
        <f>'[1]IND 3 Y 4'!D18</f>
        <v>1093</v>
      </c>
      <c r="E20" s="145">
        <f t="shared" si="2"/>
        <v>2.3787740164684354</v>
      </c>
      <c r="F20" s="258">
        <f>'[1]IND 3 Y 4'!E18</f>
        <v>29</v>
      </c>
      <c r="G20" s="146">
        <f>'[1]IND 3 Y 4'!F18</f>
        <v>1007</v>
      </c>
      <c r="H20" s="145">
        <f t="shared" si="3"/>
        <v>2.8798411122144985</v>
      </c>
      <c r="I20" s="258">
        <f>'[1]IND 3 Y 4'!G18</f>
        <v>17</v>
      </c>
      <c r="J20" s="146">
        <f>'[1]IND 3 Y 4'!H18</f>
        <v>972</v>
      </c>
      <c r="K20" s="145">
        <f t="shared" si="0"/>
        <v>1.7489711934156378</v>
      </c>
      <c r="L20" s="148">
        <f t="shared" si="1"/>
        <v>2.3358621073661907</v>
      </c>
    </row>
    <row r="21" spans="1:12" ht="15">
      <c r="A21" s="107">
        <v>15</v>
      </c>
      <c r="B21" s="108" t="s">
        <v>69</v>
      </c>
      <c r="C21" s="258">
        <f>'[1]IND 3 Y 4'!C19</f>
        <v>6</v>
      </c>
      <c r="D21" s="144">
        <f>'[1]IND 3 Y 4'!D19</f>
        <v>608</v>
      </c>
      <c r="E21" s="145">
        <f t="shared" si="2"/>
        <v>0.98684210526315785</v>
      </c>
      <c r="F21" s="258">
        <f>'[1]IND 3 Y 4'!E19</f>
        <v>8</v>
      </c>
      <c r="G21" s="146">
        <f>'[1]IND 3 Y 4'!F19</f>
        <v>623</v>
      </c>
      <c r="H21" s="145">
        <f t="shared" si="3"/>
        <v>1.2841091492776886</v>
      </c>
      <c r="I21" s="258">
        <f>'[1]IND 3 Y 4'!G19</f>
        <v>12</v>
      </c>
      <c r="J21" s="146">
        <f>'[1]IND 3 Y 4'!H19</f>
        <v>586</v>
      </c>
      <c r="K21" s="145">
        <f t="shared" si="0"/>
        <v>2.0477815699658701</v>
      </c>
      <c r="L21" s="148">
        <f t="shared" si="1"/>
        <v>1.4395776081689053</v>
      </c>
    </row>
    <row r="22" spans="1:12" ht="15">
      <c r="A22" s="107">
        <v>16</v>
      </c>
      <c r="B22" s="108" t="s">
        <v>78</v>
      </c>
      <c r="C22" s="258">
        <f>'[1]IND 3 Y 4'!C20</f>
        <v>14</v>
      </c>
      <c r="D22" s="144">
        <f>'[1]IND 3 Y 4'!D20</f>
        <v>983</v>
      </c>
      <c r="E22" s="145">
        <f t="shared" si="2"/>
        <v>1.4242115971515767</v>
      </c>
      <c r="F22" s="258">
        <f>'[1]IND 3 Y 4'!E20</f>
        <v>17</v>
      </c>
      <c r="G22" s="146">
        <f>'[1]IND 3 Y 4'!F20</f>
        <v>934</v>
      </c>
      <c r="H22" s="145">
        <f t="shared" si="3"/>
        <v>1.8201284796573876</v>
      </c>
      <c r="I22" s="258">
        <f>'[1]IND 3 Y 4'!G20</f>
        <v>7</v>
      </c>
      <c r="J22" s="146">
        <f>'[1]IND 3 Y 4'!H20</f>
        <v>904</v>
      </c>
      <c r="K22" s="145">
        <f t="shared" si="0"/>
        <v>0.77433628318584069</v>
      </c>
      <c r="L22" s="148">
        <f t="shared" si="1"/>
        <v>1.339558786664935</v>
      </c>
    </row>
    <row r="23" spans="1:12" ht="15">
      <c r="A23" s="107">
        <v>17</v>
      </c>
      <c r="B23" s="110" t="s">
        <v>71</v>
      </c>
      <c r="C23" s="258">
        <f>'[1]IND 3 Y 4'!C21</f>
        <v>8</v>
      </c>
      <c r="D23" s="144">
        <f>'[1]IND 3 Y 4'!D21</f>
        <v>630</v>
      </c>
      <c r="E23" s="145">
        <f t="shared" si="2"/>
        <v>1.2698412698412698</v>
      </c>
      <c r="F23" s="258">
        <f>'[1]IND 3 Y 4'!E21</f>
        <v>11</v>
      </c>
      <c r="G23" s="146">
        <f>'[1]IND 3 Y 4'!F21</f>
        <v>581</v>
      </c>
      <c r="H23" s="145">
        <f t="shared" si="3"/>
        <v>1.8932874354561102</v>
      </c>
      <c r="I23" s="258">
        <f>'[1]IND 3 Y 4'!G21</f>
        <v>10</v>
      </c>
      <c r="J23" s="146">
        <f>'[1]IND 3 Y 4'!H21</f>
        <v>557</v>
      </c>
      <c r="K23" s="145">
        <f t="shared" si="0"/>
        <v>1.7953321364452424</v>
      </c>
      <c r="L23" s="148">
        <f t="shared" si="1"/>
        <v>1.6528202805808743</v>
      </c>
    </row>
    <row r="24" spans="1:12" ht="15">
      <c r="A24" s="107">
        <v>18</v>
      </c>
      <c r="B24" s="108" t="s">
        <v>72</v>
      </c>
      <c r="C24" s="258">
        <f>'[1]IND 3 Y 4'!C22</f>
        <v>18</v>
      </c>
      <c r="D24" s="144">
        <f>'[1]IND 3 Y 4'!D22</f>
        <v>1005</v>
      </c>
      <c r="E24" s="145">
        <f t="shared" si="2"/>
        <v>1.791044776119403</v>
      </c>
      <c r="F24" s="258">
        <f>'[1]IND 3 Y 4'!E22</f>
        <v>19</v>
      </c>
      <c r="G24" s="146">
        <f>'[1]IND 3 Y 4'!F22</f>
        <v>884</v>
      </c>
      <c r="H24" s="145">
        <f t="shared" si="3"/>
        <v>2.1493212669683257</v>
      </c>
      <c r="I24" s="258">
        <f>'[1]IND 3 Y 4'!G22</f>
        <v>14</v>
      </c>
      <c r="J24" s="146">
        <f>'[1]IND 3 Y 4'!H22</f>
        <v>841</v>
      </c>
      <c r="K24" s="145">
        <f t="shared" si="0"/>
        <v>1.6646848989298455</v>
      </c>
      <c r="L24" s="148">
        <f t="shared" si="1"/>
        <v>1.8683503140058582</v>
      </c>
    </row>
    <row r="25" spans="1:12" ht="15">
      <c r="A25" s="107">
        <v>19</v>
      </c>
      <c r="B25" s="108" t="s">
        <v>67</v>
      </c>
      <c r="C25" s="258">
        <f>'[1]IND 3 Y 4'!C23</f>
        <v>88</v>
      </c>
      <c r="D25" s="144">
        <f>'[1]IND 3 Y 4'!D23</f>
        <v>1207</v>
      </c>
      <c r="E25" s="145">
        <f t="shared" si="2"/>
        <v>7.2908036454018221</v>
      </c>
      <c r="F25" s="258">
        <f>'[1]IND 3 Y 4'!E23</f>
        <v>181</v>
      </c>
      <c r="G25" s="146">
        <f>'[1]IND 3 Y 4'!F23</f>
        <v>1026</v>
      </c>
      <c r="H25" s="145">
        <f t="shared" si="3"/>
        <v>17.641325536062379</v>
      </c>
      <c r="I25" s="258">
        <f>'[1]IND 3 Y 4'!G23</f>
        <v>129</v>
      </c>
      <c r="J25" s="146">
        <f>'[1]IND 3 Y 4'!H23</f>
        <v>917</v>
      </c>
      <c r="K25" s="145">
        <f t="shared" si="0"/>
        <v>14.067611777535442</v>
      </c>
      <c r="L25" s="148">
        <f t="shared" si="1"/>
        <v>12.999913652999881</v>
      </c>
    </row>
    <row r="26" spans="1:12" ht="15">
      <c r="A26" s="107">
        <v>20</v>
      </c>
      <c r="B26" s="108" t="s">
        <v>116</v>
      </c>
      <c r="C26" s="258">
        <f>'[1]IND 3 Y 4'!C24</f>
        <v>0</v>
      </c>
      <c r="D26" s="144">
        <f>'[1]IND 3 Y 4'!D24</f>
        <v>613</v>
      </c>
      <c r="E26" s="145">
        <f t="shared" si="2"/>
        <v>0</v>
      </c>
      <c r="F26" s="258">
        <f>'[1]IND 3 Y 4'!E24</f>
        <v>5</v>
      </c>
      <c r="G26" s="146">
        <f>'[1]IND 3 Y 4'!F24</f>
        <v>562</v>
      </c>
      <c r="H26" s="145">
        <f t="shared" si="3"/>
        <v>0.88967971530249124</v>
      </c>
      <c r="I26" s="258">
        <f>'[1]IND 3 Y 4'!G24</f>
        <v>6</v>
      </c>
      <c r="J26" s="146">
        <f>'[1]IND 3 Y 4'!H24</f>
        <v>515</v>
      </c>
      <c r="K26" s="145">
        <f t="shared" si="0"/>
        <v>1.1650485436893203</v>
      </c>
      <c r="L26" s="148">
        <f t="shared" si="1"/>
        <v>0.68490941966393715</v>
      </c>
    </row>
    <row r="27" spans="1:12" ht="15">
      <c r="A27" s="107">
        <v>21</v>
      </c>
      <c r="B27" s="110" t="s">
        <v>74</v>
      </c>
      <c r="C27" s="258">
        <f>'[1]IND 3 Y 4'!C25</f>
        <v>60</v>
      </c>
      <c r="D27" s="144">
        <f>'[1]IND 3 Y 4'!D25</f>
        <v>1338</v>
      </c>
      <c r="E27" s="145">
        <f t="shared" si="2"/>
        <v>4.4843049327354256</v>
      </c>
      <c r="F27" s="258">
        <f>'[1]IND 3 Y 4'!E25</f>
        <v>56</v>
      </c>
      <c r="G27" s="146">
        <f>'[1]IND 3 Y 4'!F25</f>
        <v>1175</v>
      </c>
      <c r="H27" s="145">
        <f t="shared" si="3"/>
        <v>4.7659574468085104</v>
      </c>
      <c r="I27" s="258">
        <f>'[1]IND 3 Y 4'!G25</f>
        <v>4</v>
      </c>
      <c r="J27" s="146">
        <f>'[1]IND 3 Y 4'!H25</f>
        <v>1102</v>
      </c>
      <c r="K27" s="145">
        <f t="shared" si="0"/>
        <v>0.36297640653357532</v>
      </c>
      <c r="L27" s="148">
        <f t="shared" si="1"/>
        <v>3.2044129286925038</v>
      </c>
    </row>
    <row r="28" spans="1:12" ht="15">
      <c r="A28" s="107">
        <v>22</v>
      </c>
      <c r="B28" s="110" t="s">
        <v>52</v>
      </c>
      <c r="C28" s="258">
        <f>'[1]IND 3 Y 4'!C26</f>
        <v>5</v>
      </c>
      <c r="D28" s="144">
        <f>'[1]IND 3 Y 4'!D26</f>
        <v>922</v>
      </c>
      <c r="E28" s="145">
        <f t="shared" si="2"/>
        <v>0.54229934924078094</v>
      </c>
      <c r="F28" s="258">
        <f>'[1]IND 3 Y 4'!E26</f>
        <v>1</v>
      </c>
      <c r="G28" s="146">
        <f>'[1]IND 3 Y 4'!F26</f>
        <v>809</v>
      </c>
      <c r="H28" s="145">
        <f t="shared" si="3"/>
        <v>0.12360939431396785</v>
      </c>
      <c r="I28" s="258">
        <f>'[1]IND 3 Y 4'!G26</f>
        <v>5</v>
      </c>
      <c r="J28" s="146">
        <f>'[1]IND 3 Y 4'!H26</f>
        <v>780</v>
      </c>
      <c r="K28" s="145">
        <f t="shared" si="0"/>
        <v>0.64102564102564097</v>
      </c>
      <c r="L28" s="148">
        <f t="shared" si="1"/>
        <v>0.43564479486012991</v>
      </c>
    </row>
    <row r="29" spans="1:12" ht="15">
      <c r="A29" s="107">
        <v>23</v>
      </c>
      <c r="B29" s="110" t="s">
        <v>79</v>
      </c>
      <c r="C29" s="258">
        <f>'[1]IND 3 Y 4'!C27</f>
        <v>68</v>
      </c>
      <c r="D29" s="144">
        <f>'[1]IND 3 Y 4'!D27</f>
        <v>552</v>
      </c>
      <c r="E29" s="145">
        <f t="shared" si="2"/>
        <v>12.318840579710146</v>
      </c>
      <c r="F29" s="258">
        <f>'[1]IND 3 Y 4'!E27</f>
        <v>87</v>
      </c>
      <c r="G29" s="146">
        <f>'[1]IND 3 Y 4'!F27</f>
        <v>488</v>
      </c>
      <c r="H29" s="145">
        <f t="shared" si="3"/>
        <v>17.827868852459016</v>
      </c>
      <c r="I29" s="258">
        <f>'[1]IND 3 Y 4'!G27</f>
        <v>89</v>
      </c>
      <c r="J29" s="146">
        <f>'[1]IND 3 Y 4'!H27</f>
        <v>438</v>
      </c>
      <c r="K29" s="145">
        <f t="shared" si="0"/>
        <v>20.319634703196346</v>
      </c>
      <c r="L29" s="148">
        <f t="shared" si="1"/>
        <v>16.822114711788501</v>
      </c>
    </row>
    <row r="30" spans="1:12" ht="15">
      <c r="A30" s="107">
        <v>24</v>
      </c>
      <c r="B30" s="110" t="s">
        <v>80</v>
      </c>
      <c r="C30" s="258">
        <f>'[1]IND 3 Y 4'!C28</f>
        <v>20</v>
      </c>
      <c r="D30" s="144">
        <f>'[1]IND 3 Y 4'!D28</f>
        <v>863</v>
      </c>
      <c r="E30" s="145">
        <f t="shared" si="2"/>
        <v>2.3174971031286211</v>
      </c>
      <c r="F30" s="258">
        <f>'[1]IND 3 Y 4'!E28</f>
        <v>20</v>
      </c>
      <c r="G30" s="146">
        <f>'[1]IND 3 Y 4'!F28</f>
        <v>817</v>
      </c>
      <c r="H30" s="145">
        <f t="shared" si="3"/>
        <v>2.4479804161566707</v>
      </c>
      <c r="I30" s="258">
        <f>'[1]IND 3 Y 4'!G28</f>
        <v>10</v>
      </c>
      <c r="J30" s="146">
        <f>'[1]IND 3 Y 4'!H28</f>
        <v>770</v>
      </c>
      <c r="K30" s="145">
        <f t="shared" si="0"/>
        <v>1.2987012987012987</v>
      </c>
      <c r="L30" s="148">
        <f t="shared" si="1"/>
        <v>2.0213929393288637</v>
      </c>
    </row>
    <row r="31" spans="1:12" ht="15">
      <c r="A31" s="107">
        <v>25</v>
      </c>
      <c r="B31" s="110" t="s">
        <v>81</v>
      </c>
      <c r="C31" s="258">
        <f>'[1]IND 3 Y 4'!C29</f>
        <v>72</v>
      </c>
      <c r="D31" s="144">
        <f>'[1]IND 3 Y 4'!D29</f>
        <v>2027</v>
      </c>
      <c r="E31" s="145">
        <f t="shared" si="2"/>
        <v>3.5520473606314753</v>
      </c>
      <c r="F31" s="258">
        <f>'[1]IND 3 Y 4'!E29</f>
        <v>39</v>
      </c>
      <c r="G31" s="146">
        <f>'[1]IND 3 Y 4'!F29</f>
        <v>1953</v>
      </c>
      <c r="H31" s="145">
        <f t="shared" si="3"/>
        <v>1.9969278033794162</v>
      </c>
      <c r="I31" s="258">
        <f>'[1]IND 3 Y 4'!G29</f>
        <v>51</v>
      </c>
      <c r="J31" s="146">
        <f>'[1]IND 3 Y 4'!H29</f>
        <v>1946</v>
      </c>
      <c r="K31" s="145">
        <f t="shared" si="0"/>
        <v>2.6207605344295994</v>
      </c>
      <c r="L31" s="148">
        <f t="shared" si="1"/>
        <v>2.7232452328134968</v>
      </c>
    </row>
    <row r="32" spans="1:12" ht="15">
      <c r="A32" s="107">
        <v>26</v>
      </c>
      <c r="B32" s="110" t="s">
        <v>82</v>
      </c>
      <c r="C32" s="258">
        <f>'[1]IND 3 Y 4'!C30</f>
        <v>34</v>
      </c>
      <c r="D32" s="144">
        <f>'[1]IND 3 Y 4'!D30</f>
        <v>955</v>
      </c>
      <c r="E32" s="145">
        <f t="shared" si="2"/>
        <v>3.5602094240837698</v>
      </c>
      <c r="F32" s="258">
        <f>'[1]IND 3 Y 4'!E30</f>
        <v>19</v>
      </c>
      <c r="G32" s="146">
        <f>'[1]IND 3 Y 4'!F30</f>
        <v>868</v>
      </c>
      <c r="H32" s="145">
        <f t="shared" si="3"/>
        <v>2.1889400921658986</v>
      </c>
      <c r="I32" s="258">
        <f>'[1]IND 3 Y 4'!G30</f>
        <v>22</v>
      </c>
      <c r="J32" s="146">
        <f>'[1]IND 3 Y 4'!H30</f>
        <v>791</v>
      </c>
      <c r="K32" s="145">
        <f t="shared" si="0"/>
        <v>2.781289506953224</v>
      </c>
      <c r="L32" s="148">
        <f t="shared" si="1"/>
        <v>2.8434796744009638</v>
      </c>
    </row>
    <row r="33" spans="1:12" ht="15">
      <c r="A33" s="107">
        <v>27</v>
      </c>
      <c r="B33" s="110" t="s">
        <v>83</v>
      </c>
      <c r="C33" s="258">
        <f>'[1]IND 3 Y 4'!C31</f>
        <v>2</v>
      </c>
      <c r="D33" s="144">
        <f>'[1]IND 3 Y 4'!D31</f>
        <v>1254</v>
      </c>
      <c r="E33" s="145">
        <f t="shared" si="2"/>
        <v>0.15948963317384371</v>
      </c>
      <c r="F33" s="258">
        <f>'[1]IND 3 Y 4'!E31</f>
        <v>1</v>
      </c>
      <c r="G33" s="146">
        <f>'[1]IND 3 Y 4'!F31</f>
        <v>1111</v>
      </c>
      <c r="H33" s="145">
        <f t="shared" si="3"/>
        <v>9.0009000900090008E-2</v>
      </c>
      <c r="I33" s="258">
        <f>'[1]IND 3 Y 4'!G31</f>
        <v>7</v>
      </c>
      <c r="J33" s="146">
        <f>'[1]IND 3 Y 4'!H31</f>
        <v>982</v>
      </c>
      <c r="K33" s="145">
        <f t="shared" si="0"/>
        <v>0.71283095723014256</v>
      </c>
      <c r="L33" s="148">
        <f t="shared" si="1"/>
        <v>0.32077653043469206</v>
      </c>
    </row>
    <row r="34" spans="1:12" ht="15">
      <c r="A34" s="107">
        <v>28</v>
      </c>
      <c r="B34" s="110" t="s">
        <v>46</v>
      </c>
      <c r="C34" s="258">
        <f>'[1]IND 3 Y 4'!C32</f>
        <v>3</v>
      </c>
      <c r="D34" s="144">
        <f>'[1]IND 3 Y 4'!D32</f>
        <v>727</v>
      </c>
      <c r="E34" s="145">
        <f t="shared" si="2"/>
        <v>0.41265474552957354</v>
      </c>
      <c r="F34" s="258">
        <f>'[1]IND 3 Y 4'!E32</f>
        <v>16</v>
      </c>
      <c r="G34" s="146">
        <f>'[1]IND 3 Y 4'!F32</f>
        <v>723</v>
      </c>
      <c r="H34" s="145">
        <f t="shared" si="3"/>
        <v>2.2130013831258646</v>
      </c>
      <c r="I34" s="258">
        <f>'[1]IND 3 Y 4'!G32</f>
        <v>18</v>
      </c>
      <c r="J34" s="146">
        <f>'[1]IND 3 Y 4'!H32</f>
        <v>1004</v>
      </c>
      <c r="K34" s="145">
        <f t="shared" si="0"/>
        <v>1.7928286852589643</v>
      </c>
      <c r="L34" s="148">
        <f t="shared" si="1"/>
        <v>1.4728282713048007</v>
      </c>
    </row>
    <row r="35" spans="1:12" ht="15">
      <c r="A35" s="107">
        <v>29</v>
      </c>
      <c r="B35" s="110" t="s">
        <v>45</v>
      </c>
      <c r="C35" s="258">
        <f>'[1]IND 3 Y 4'!C33</f>
        <v>31</v>
      </c>
      <c r="D35" s="144">
        <f>'[1]IND 3 Y 4'!D33</f>
        <v>1180</v>
      </c>
      <c r="E35" s="145">
        <f t="shared" si="2"/>
        <v>2.6271186440677963</v>
      </c>
      <c r="F35" s="258">
        <f>'[1]IND 3 Y 4'!E33</f>
        <v>20</v>
      </c>
      <c r="G35" s="146">
        <f>'[1]IND 3 Y 4'!F33</f>
        <v>1056</v>
      </c>
      <c r="H35" s="145">
        <f t="shared" si="3"/>
        <v>1.893939393939394</v>
      </c>
      <c r="I35" s="258">
        <f>'[1]IND 3 Y 4'!G33</f>
        <v>45</v>
      </c>
      <c r="J35" s="146">
        <f>'[1]IND 3 Y 4'!H33</f>
        <v>946</v>
      </c>
      <c r="K35" s="145">
        <f t="shared" si="0"/>
        <v>4.7568710359408035</v>
      </c>
      <c r="L35" s="148">
        <f t="shared" si="1"/>
        <v>3.0926430246493317</v>
      </c>
    </row>
    <row r="36" spans="1:12" ht="15">
      <c r="A36" s="107">
        <v>30</v>
      </c>
      <c r="B36" s="110" t="s">
        <v>84</v>
      </c>
      <c r="C36" s="258">
        <f>'[1]IND 3 Y 4'!C34</f>
        <v>133</v>
      </c>
      <c r="D36" s="144">
        <f>'[1]IND 3 Y 4'!D34</f>
        <v>2558</v>
      </c>
      <c r="E36" s="145">
        <f t="shared" si="2"/>
        <v>5.1993745113369823</v>
      </c>
      <c r="F36" s="258">
        <f>'[1]IND 3 Y 4'!E34</f>
        <v>118</v>
      </c>
      <c r="G36" s="146">
        <f>'[1]IND 3 Y 4'!F34</f>
        <v>2240</v>
      </c>
      <c r="H36" s="145">
        <f t="shared" si="3"/>
        <v>5.2678571428571432</v>
      </c>
      <c r="I36" s="258">
        <f>'[1]IND 3 Y 4'!G34</f>
        <v>83</v>
      </c>
      <c r="J36" s="146">
        <f>'[1]IND 3 Y 4'!H34</f>
        <v>2615</v>
      </c>
      <c r="K36" s="145">
        <f t="shared" si="0"/>
        <v>3.1739961759082216</v>
      </c>
      <c r="L36" s="148">
        <f t="shared" si="1"/>
        <v>4.5470759433674495</v>
      </c>
    </row>
    <row r="37" spans="1:12" ht="15">
      <c r="A37" s="107">
        <v>31</v>
      </c>
      <c r="B37" s="110" t="s">
        <v>85</v>
      </c>
      <c r="C37" s="258">
        <f>'[1]IND 3 Y 4'!C35</f>
        <v>21</v>
      </c>
      <c r="D37" s="144">
        <f>'[1]IND 3 Y 4'!D35</f>
        <v>701</v>
      </c>
      <c r="E37" s="145">
        <f t="shared" si="2"/>
        <v>2.9957203994293864</v>
      </c>
      <c r="F37" s="258">
        <f>'[1]IND 3 Y 4'!E35</f>
        <v>17</v>
      </c>
      <c r="G37" s="146">
        <f>'[1]IND 3 Y 4'!F35</f>
        <v>608</v>
      </c>
      <c r="H37" s="145">
        <f t="shared" si="3"/>
        <v>2.7960526315789473</v>
      </c>
      <c r="I37" s="258">
        <f>'[1]IND 3 Y 4'!G35</f>
        <v>0</v>
      </c>
      <c r="J37" s="146">
        <f>'[1]IND 3 Y 4'!H35</f>
        <v>568</v>
      </c>
      <c r="K37" s="145">
        <f t="shared" si="0"/>
        <v>0</v>
      </c>
      <c r="L37" s="148">
        <f t="shared" si="1"/>
        <v>1.9305910103361112</v>
      </c>
    </row>
    <row r="38" spans="1:12" ht="15">
      <c r="A38" s="107">
        <v>32</v>
      </c>
      <c r="B38" s="110" t="s">
        <v>70</v>
      </c>
      <c r="C38" s="258">
        <f>'[1]IND 3 Y 4'!C36</f>
        <v>37</v>
      </c>
      <c r="D38" s="144">
        <f>'[1]IND 3 Y 4'!D36</f>
        <v>1254</v>
      </c>
      <c r="E38" s="145">
        <f t="shared" si="2"/>
        <v>2.9505582137161084</v>
      </c>
      <c r="F38" s="258">
        <f>'[1]IND 3 Y 4'!E36</f>
        <v>60</v>
      </c>
      <c r="G38" s="146">
        <f>'[1]IND 3 Y 4'!F36</f>
        <v>1133</v>
      </c>
      <c r="H38" s="145">
        <f t="shared" si="3"/>
        <v>5.2956751985878201</v>
      </c>
      <c r="I38" s="258">
        <f>'[1]IND 3 Y 4'!G36</f>
        <v>33</v>
      </c>
      <c r="J38" s="146">
        <f>'[1]IND 3 Y 4'!H36</f>
        <v>1023</v>
      </c>
      <c r="K38" s="145">
        <f t="shared" si="0"/>
        <v>3.225806451612903</v>
      </c>
      <c r="L38" s="148">
        <f t="shared" si="1"/>
        <v>3.8240132879722766</v>
      </c>
    </row>
    <row r="39" spans="1:12" ht="15">
      <c r="A39" s="107">
        <v>33</v>
      </c>
      <c r="B39" s="110" t="s">
        <v>103</v>
      </c>
      <c r="C39" s="258">
        <f>'[1]IND 3 Y 4'!C37</f>
        <v>59</v>
      </c>
      <c r="D39" s="144">
        <f>'[1]IND 3 Y 4'!D37</f>
        <v>880</v>
      </c>
      <c r="E39" s="145">
        <f t="shared" si="2"/>
        <v>6.704545454545455</v>
      </c>
      <c r="F39" s="258">
        <f>'[1]IND 3 Y 4'!E37</f>
        <v>69</v>
      </c>
      <c r="G39" s="146">
        <f>'[1]IND 3 Y 4'!F37</f>
        <v>780</v>
      </c>
      <c r="H39" s="145">
        <f t="shared" si="3"/>
        <v>8.8461538461538467</v>
      </c>
      <c r="I39" s="258">
        <f>'[1]IND 3 Y 4'!G37</f>
        <v>39</v>
      </c>
      <c r="J39" s="146">
        <f>'[1]IND 3 Y 4'!H37</f>
        <v>700</v>
      </c>
      <c r="K39" s="145">
        <f t="shared" si="0"/>
        <v>5.5714285714285712</v>
      </c>
      <c r="L39" s="148">
        <f t="shared" si="1"/>
        <v>7.040709290709291</v>
      </c>
    </row>
    <row r="40" spans="1:12" ht="15">
      <c r="A40" s="107">
        <v>34</v>
      </c>
      <c r="B40" s="110" t="s">
        <v>86</v>
      </c>
      <c r="C40" s="258">
        <f>'[1]IND 3 Y 4'!C38</f>
        <v>4</v>
      </c>
      <c r="D40" s="144">
        <f>'[1]IND 3 Y 4'!D38</f>
        <v>1313</v>
      </c>
      <c r="E40" s="145">
        <f t="shared" si="2"/>
        <v>0.30464584920030463</v>
      </c>
      <c r="F40" s="258">
        <f>'[1]IND 3 Y 4'!E38</f>
        <v>7</v>
      </c>
      <c r="G40" s="146">
        <f>'[1]IND 3 Y 4'!F38</f>
        <v>1239</v>
      </c>
      <c r="H40" s="145">
        <f t="shared" si="3"/>
        <v>0.56497175141242939</v>
      </c>
      <c r="I40" s="258">
        <f>'[1]IND 3 Y 4'!G38</f>
        <v>0</v>
      </c>
      <c r="J40" s="146">
        <f>'[1]IND 3 Y 4'!H38</f>
        <v>1164</v>
      </c>
      <c r="K40" s="145">
        <f t="shared" si="0"/>
        <v>0</v>
      </c>
      <c r="L40" s="148">
        <f t="shared" si="1"/>
        <v>0.28987253353757803</v>
      </c>
    </row>
    <row r="41" spans="1:12" ht="15">
      <c r="A41" s="107">
        <v>35</v>
      </c>
      <c r="B41" s="110" t="s">
        <v>87</v>
      </c>
      <c r="C41" s="258">
        <f>'[1]IND 3 Y 4'!C39</f>
        <v>15</v>
      </c>
      <c r="D41" s="144">
        <f>'[1]IND 3 Y 4'!D39</f>
        <v>710</v>
      </c>
      <c r="E41" s="145">
        <f t="shared" si="2"/>
        <v>2.112676056338028</v>
      </c>
      <c r="F41" s="258">
        <f>'[1]IND 3 Y 4'!E39</f>
        <v>28</v>
      </c>
      <c r="G41" s="146">
        <f>'[1]IND 3 Y 4'!F39</f>
        <v>646</v>
      </c>
      <c r="H41" s="145">
        <f t="shared" si="3"/>
        <v>4.3343653250773997</v>
      </c>
      <c r="I41" s="258">
        <f>'[1]IND 3 Y 4'!G39</f>
        <v>18</v>
      </c>
      <c r="J41" s="146">
        <f>'[1]IND 3 Y 4'!H39</f>
        <v>607</v>
      </c>
      <c r="K41" s="145">
        <f t="shared" si="0"/>
        <v>2.9654036243822075</v>
      </c>
      <c r="L41" s="148">
        <f t="shared" si="1"/>
        <v>3.1374816685992122</v>
      </c>
    </row>
    <row r="42" spans="1:12" ht="15">
      <c r="A42" s="107">
        <v>36</v>
      </c>
      <c r="B42" s="110" t="s">
        <v>88</v>
      </c>
      <c r="C42" s="258">
        <f>'[1]IND 3 Y 4'!C40</f>
        <v>40</v>
      </c>
      <c r="D42" s="144">
        <f>'[1]IND 3 Y 4'!D40</f>
        <v>1180</v>
      </c>
      <c r="E42" s="145">
        <f t="shared" si="2"/>
        <v>3.3898305084745761</v>
      </c>
      <c r="F42" s="258">
        <f>'[1]IND 3 Y 4'!E40</f>
        <v>24</v>
      </c>
      <c r="G42" s="146">
        <f>'[1]IND 3 Y 4'!F40</f>
        <v>1124</v>
      </c>
      <c r="H42" s="145">
        <f t="shared" si="3"/>
        <v>2.1352313167259789</v>
      </c>
      <c r="I42" s="258">
        <f>'[1]IND 3 Y 4'!G40</f>
        <v>20</v>
      </c>
      <c r="J42" s="146">
        <f>'[1]IND 3 Y 4'!H40</f>
        <v>1066</v>
      </c>
      <c r="K42" s="145">
        <f t="shared" si="0"/>
        <v>1.876172607879925</v>
      </c>
      <c r="L42" s="148">
        <f t="shared" si="1"/>
        <v>2.4670781443601602</v>
      </c>
    </row>
    <row r="43" spans="1:12" ht="15">
      <c r="A43" s="107">
        <v>37</v>
      </c>
      <c r="B43" s="110" t="s">
        <v>47</v>
      </c>
      <c r="C43" s="258">
        <f>'[1]IND 3 Y 4'!C41</f>
        <v>15</v>
      </c>
      <c r="D43" s="144">
        <f>'[1]IND 3 Y 4'!D41</f>
        <v>2046</v>
      </c>
      <c r="E43" s="145">
        <f t="shared" si="2"/>
        <v>0.73313782991202348</v>
      </c>
      <c r="F43" s="258">
        <f>'[1]IND 3 Y 4'!E41</f>
        <v>11</v>
      </c>
      <c r="G43" s="146">
        <f>'[1]IND 3 Y 4'!F41</f>
        <v>1803</v>
      </c>
      <c r="H43" s="145">
        <f t="shared" si="3"/>
        <v>0.61009428729894621</v>
      </c>
      <c r="I43" s="258">
        <f>'[1]IND 3 Y 4'!G41</f>
        <v>10</v>
      </c>
      <c r="J43" s="146">
        <f>'[1]IND 3 Y 4'!H41</f>
        <v>1734</v>
      </c>
      <c r="K43" s="145">
        <f t="shared" si="0"/>
        <v>0.57670126874279126</v>
      </c>
      <c r="L43" s="148">
        <f t="shared" si="1"/>
        <v>0.63997779531792032</v>
      </c>
    </row>
    <row r="44" spans="1:12" ht="15">
      <c r="A44" s="107">
        <v>38</v>
      </c>
      <c r="B44" s="110" t="s">
        <v>89</v>
      </c>
      <c r="C44" s="258">
        <f>'[1]IND 3 Y 4'!C42</f>
        <v>28</v>
      </c>
      <c r="D44" s="144">
        <f>'[1]IND 3 Y 4'!D42</f>
        <v>1475</v>
      </c>
      <c r="E44" s="145">
        <f t="shared" si="2"/>
        <v>1.8983050847457625</v>
      </c>
      <c r="F44" s="258">
        <f>'[1]IND 3 Y 4'!E42</f>
        <v>0</v>
      </c>
      <c r="G44" s="146">
        <f>'[1]IND 3 Y 4'!F42</f>
        <v>1436</v>
      </c>
      <c r="H44" s="145">
        <f t="shared" si="3"/>
        <v>0</v>
      </c>
      <c r="I44" s="258">
        <f>'[1]IND 3 Y 4'!G42</f>
        <v>21</v>
      </c>
      <c r="J44" s="146">
        <f>'[1]IND 3 Y 4'!H42</f>
        <v>1242</v>
      </c>
      <c r="K44" s="145">
        <f t="shared" si="0"/>
        <v>1.6908212560386473</v>
      </c>
      <c r="L44" s="148">
        <f t="shared" si="1"/>
        <v>1.1963754469281367</v>
      </c>
    </row>
    <row r="45" spans="1:12" ht="15">
      <c r="A45" s="107">
        <v>39</v>
      </c>
      <c r="B45" s="108" t="s">
        <v>65</v>
      </c>
      <c r="C45" s="258">
        <f>'[1]IND 3 Y 4'!C43</f>
        <v>68</v>
      </c>
      <c r="D45" s="144">
        <f>'[1]IND 3 Y 4'!D43</f>
        <v>1509</v>
      </c>
      <c r="E45" s="145">
        <f t="shared" si="2"/>
        <v>4.5062955599734922</v>
      </c>
      <c r="F45" s="258">
        <f>'[1]IND 3 Y 4'!E43</f>
        <v>50</v>
      </c>
      <c r="G45" s="146">
        <f>'[1]IND 3 Y 4'!F43</f>
        <v>1374</v>
      </c>
      <c r="H45" s="145">
        <f t="shared" si="3"/>
        <v>3.6390101892285296</v>
      </c>
      <c r="I45" s="258">
        <f>'[1]IND 3 Y 4'!G43</f>
        <v>13</v>
      </c>
      <c r="J45" s="146">
        <f>'[1]IND 3 Y 4'!H43</f>
        <v>1172</v>
      </c>
      <c r="K45" s="145">
        <f t="shared" si="0"/>
        <v>1.1092150170648465</v>
      </c>
      <c r="L45" s="148">
        <f t="shared" si="1"/>
        <v>3.0848402554222893</v>
      </c>
    </row>
    <row r="46" spans="1:12" ht="15">
      <c r="A46" s="107">
        <v>40</v>
      </c>
      <c r="B46" s="108" t="s">
        <v>90</v>
      </c>
      <c r="C46" s="258">
        <f>'[1]IND 3 Y 4'!C44</f>
        <v>32</v>
      </c>
      <c r="D46" s="144">
        <f>'[1]IND 3 Y 4'!D44</f>
        <v>1147</v>
      </c>
      <c r="E46" s="145">
        <f t="shared" si="2"/>
        <v>2.7898866608544028</v>
      </c>
      <c r="F46" s="258">
        <f>'[1]IND 3 Y 4'!E44</f>
        <v>15</v>
      </c>
      <c r="G46" s="146">
        <f>'[1]IND 3 Y 4'!F44</f>
        <v>1058</v>
      </c>
      <c r="H46" s="145">
        <f t="shared" si="3"/>
        <v>1.4177693761814745</v>
      </c>
      <c r="I46" s="258">
        <f>'[1]IND 3 Y 4'!G44</f>
        <v>20</v>
      </c>
      <c r="J46" s="146">
        <f>'[1]IND 3 Y 4'!H44</f>
        <v>864</v>
      </c>
      <c r="K46" s="145">
        <f t="shared" si="0"/>
        <v>2.3148148148148149</v>
      </c>
      <c r="L46" s="148">
        <f t="shared" si="1"/>
        <v>2.1741569506168976</v>
      </c>
    </row>
    <row r="47" spans="1:12" ht="15">
      <c r="A47" s="107">
        <v>41</v>
      </c>
      <c r="B47" s="108" t="s">
        <v>119</v>
      </c>
      <c r="C47" s="258">
        <f>'[1]IND 3 Y 4'!C45</f>
        <v>29</v>
      </c>
      <c r="D47" s="144">
        <f>'[1]IND 3 Y 4'!D45</f>
        <v>1226</v>
      </c>
      <c r="E47" s="145">
        <f t="shared" si="2"/>
        <v>2.3654159869494289</v>
      </c>
      <c r="F47" s="258">
        <f>'[1]IND 3 Y 4'!E45</f>
        <v>28</v>
      </c>
      <c r="G47" s="146">
        <f>'[1]IND 3 Y 4'!F45</f>
        <v>1126</v>
      </c>
      <c r="H47" s="145">
        <f t="shared" si="3"/>
        <v>2.4866785079928952</v>
      </c>
      <c r="I47" s="258">
        <f>'[1]IND 3 Y 4'!G45</f>
        <v>13</v>
      </c>
      <c r="J47" s="146">
        <f>'[1]IND 3 Y 4'!H45</f>
        <v>1035</v>
      </c>
      <c r="K47" s="145">
        <f t="shared" si="0"/>
        <v>1.2560386473429952</v>
      </c>
      <c r="L47" s="148">
        <f t="shared" si="1"/>
        <v>2.0360443807617732</v>
      </c>
    </row>
    <row r="48" spans="1:12" ht="15">
      <c r="A48" s="107">
        <v>42</v>
      </c>
      <c r="B48" s="108" t="s">
        <v>73</v>
      </c>
      <c r="C48" s="258">
        <f>'[1]IND 3 Y 4'!C46</f>
        <v>48</v>
      </c>
      <c r="D48" s="144">
        <f>'[1]IND 3 Y 4'!D46</f>
        <v>515</v>
      </c>
      <c r="E48" s="145">
        <f t="shared" si="2"/>
        <v>9.3203883495145625</v>
      </c>
      <c r="F48" s="258">
        <f>'[1]IND 3 Y 4'!E46</f>
        <v>20</v>
      </c>
      <c r="G48" s="146">
        <f>'[1]IND 3 Y 4'!F46</f>
        <v>442</v>
      </c>
      <c r="H48" s="145">
        <f t="shared" si="3"/>
        <v>4.5248868778280542</v>
      </c>
      <c r="I48" s="258">
        <f>'[1]IND 3 Y 4'!G46</f>
        <v>28</v>
      </c>
      <c r="J48" s="146">
        <f>'[1]IND 3 Y 4'!H46</f>
        <v>417</v>
      </c>
      <c r="K48" s="145">
        <f t="shared" si="0"/>
        <v>6.7146282973621103</v>
      </c>
      <c r="L48" s="148">
        <f t="shared" si="1"/>
        <v>6.8533011749015751</v>
      </c>
    </row>
    <row r="49" spans="1:12" ht="15">
      <c r="A49" s="107">
        <v>43</v>
      </c>
      <c r="B49" s="108" t="s">
        <v>91</v>
      </c>
      <c r="C49" s="258">
        <f>'[1]IND 3 Y 4'!C47</f>
        <v>5</v>
      </c>
      <c r="D49" s="144">
        <f>'[1]IND 3 Y 4'!D47</f>
        <v>954</v>
      </c>
      <c r="E49" s="145">
        <f t="shared" si="2"/>
        <v>0.52410901467505244</v>
      </c>
      <c r="F49" s="258">
        <f>'[1]IND 3 Y 4'!E47</f>
        <v>27</v>
      </c>
      <c r="G49" s="146">
        <f>'[1]IND 3 Y 4'!F47</f>
        <v>856</v>
      </c>
      <c r="H49" s="145">
        <f t="shared" si="3"/>
        <v>3.1542056074766354</v>
      </c>
      <c r="I49" s="258">
        <f>'[1]IND 3 Y 4'!G47</f>
        <v>74</v>
      </c>
      <c r="J49" s="146">
        <f>'[1]IND 3 Y 4'!H47</f>
        <v>801</v>
      </c>
      <c r="K49" s="145">
        <f t="shared" si="0"/>
        <v>9.238451935081148</v>
      </c>
      <c r="L49" s="148">
        <f t="shared" si="1"/>
        <v>4.3055888524109456</v>
      </c>
    </row>
    <row r="50" spans="1:12" ht="15">
      <c r="A50" s="107">
        <v>44</v>
      </c>
      <c r="B50" s="108" t="s">
        <v>48</v>
      </c>
      <c r="C50" s="258">
        <f>'[1]IND 3 Y 4'!C48</f>
        <v>45</v>
      </c>
      <c r="D50" s="144">
        <f>'[1]IND 3 Y 4'!D48</f>
        <v>735</v>
      </c>
      <c r="E50" s="145">
        <f t="shared" si="2"/>
        <v>6.1224489795918364</v>
      </c>
      <c r="F50" s="258">
        <f>'[1]IND 3 Y 4'!E48</f>
        <v>10</v>
      </c>
      <c r="G50" s="146">
        <f>'[1]IND 3 Y 4'!F48</f>
        <v>652</v>
      </c>
      <c r="H50" s="145">
        <f t="shared" si="3"/>
        <v>1.5337423312883436</v>
      </c>
      <c r="I50" s="258">
        <f>'[1]IND 3 Y 4'!G48</f>
        <v>10</v>
      </c>
      <c r="J50" s="146">
        <f>'[1]IND 3 Y 4'!H48</f>
        <v>583</v>
      </c>
      <c r="K50" s="145">
        <f t="shared" si="0"/>
        <v>1.7152658662092626</v>
      </c>
      <c r="L50" s="148">
        <f t="shared" si="1"/>
        <v>3.1238190590298145</v>
      </c>
    </row>
    <row r="51" spans="1:12" ht="15">
      <c r="A51" s="107">
        <v>45</v>
      </c>
      <c r="B51" s="108" t="s">
        <v>92</v>
      </c>
      <c r="C51" s="258">
        <f>'[1]IND 3 Y 4'!C49</f>
        <v>53</v>
      </c>
      <c r="D51" s="144">
        <f>'[1]IND 3 Y 4'!D49</f>
        <v>1292</v>
      </c>
      <c r="E51" s="145">
        <f t="shared" si="2"/>
        <v>4.102167182662539</v>
      </c>
      <c r="F51" s="258">
        <f>'[1]IND 3 Y 4'!E49</f>
        <v>18</v>
      </c>
      <c r="G51" s="146">
        <f>'[1]IND 3 Y 4'!F49</f>
        <v>1198</v>
      </c>
      <c r="H51" s="145">
        <f t="shared" si="3"/>
        <v>1.5025041736227045</v>
      </c>
      <c r="I51" s="258">
        <f>'[1]IND 3 Y 4'!G49</f>
        <v>7</v>
      </c>
      <c r="J51" s="146">
        <f>'[1]IND 3 Y 4'!H49</f>
        <v>1052</v>
      </c>
      <c r="K51" s="145">
        <f t="shared" si="0"/>
        <v>0.66539923954372615</v>
      </c>
      <c r="L51" s="148">
        <f t="shared" si="1"/>
        <v>2.0900235319429901</v>
      </c>
    </row>
    <row r="52" spans="1:12" ht="15">
      <c r="A52" s="107">
        <v>46</v>
      </c>
      <c r="B52" s="108" t="s">
        <v>66</v>
      </c>
      <c r="C52" s="258">
        <f>'[1]IND 3 Y 4'!C50</f>
        <v>22</v>
      </c>
      <c r="D52" s="144">
        <f>'[1]IND 3 Y 4'!D50</f>
        <v>1473</v>
      </c>
      <c r="E52" s="145">
        <f t="shared" si="2"/>
        <v>1.4935505770536321</v>
      </c>
      <c r="F52" s="258">
        <f>'[1]IND 3 Y 4'!E50</f>
        <v>12</v>
      </c>
      <c r="G52" s="146">
        <f>'[1]IND 3 Y 4'!F50</f>
        <v>1287</v>
      </c>
      <c r="H52" s="145">
        <f t="shared" si="3"/>
        <v>0.93240093240093236</v>
      </c>
      <c r="I52" s="258">
        <f>'[1]IND 3 Y 4'!G50</f>
        <v>14</v>
      </c>
      <c r="J52" s="146">
        <f>'[1]IND 3 Y 4'!H50</f>
        <v>1199</v>
      </c>
      <c r="K52" s="145">
        <f t="shared" si="0"/>
        <v>1.1676396997497915</v>
      </c>
      <c r="L52" s="148">
        <f t="shared" si="1"/>
        <v>1.1978637364014519</v>
      </c>
    </row>
    <row r="53" spans="1:12" ht="15">
      <c r="A53" s="107">
        <v>47</v>
      </c>
      <c r="B53" s="108" t="s">
        <v>93</v>
      </c>
      <c r="C53" s="258">
        <f>'[1]IND 3 Y 4'!C51</f>
        <v>9</v>
      </c>
      <c r="D53" s="144">
        <f>'[1]IND 3 Y 4'!D51</f>
        <v>732</v>
      </c>
      <c r="E53" s="145">
        <f t="shared" si="2"/>
        <v>1.2295081967213115</v>
      </c>
      <c r="F53" s="258">
        <f>'[1]IND 3 Y 4'!E51</f>
        <v>32</v>
      </c>
      <c r="G53" s="146">
        <f>'[1]IND 3 Y 4'!F51</f>
        <v>634</v>
      </c>
      <c r="H53" s="145">
        <f t="shared" si="3"/>
        <v>5.0473186119873814</v>
      </c>
      <c r="I53" s="258">
        <f>'[1]IND 3 Y 4'!G51</f>
        <v>0</v>
      </c>
      <c r="J53" s="146">
        <f>'[1]IND 3 Y 4'!H51</f>
        <v>514</v>
      </c>
      <c r="K53" s="145">
        <f t="shared" si="0"/>
        <v>0</v>
      </c>
      <c r="L53" s="148">
        <f t="shared" si="1"/>
        <v>2.0922756029028977</v>
      </c>
    </row>
    <row r="54" spans="1:12" ht="15">
      <c r="A54" s="107">
        <v>48</v>
      </c>
      <c r="B54" s="110" t="s">
        <v>43</v>
      </c>
      <c r="C54" s="258">
        <f>'[1]IND 3 Y 4'!C52</f>
        <v>6</v>
      </c>
      <c r="D54" s="144">
        <f>'[1]IND 3 Y 4'!D52</f>
        <v>854</v>
      </c>
      <c r="E54" s="145">
        <f t="shared" si="2"/>
        <v>0.70257611241217799</v>
      </c>
      <c r="F54" s="258">
        <f>'[1]IND 3 Y 4'!E52</f>
        <v>10</v>
      </c>
      <c r="G54" s="146">
        <f>'[1]IND 3 Y 4'!F52</f>
        <v>823</v>
      </c>
      <c r="H54" s="145">
        <f t="shared" si="3"/>
        <v>1.2150668286755772</v>
      </c>
      <c r="I54" s="258">
        <f>'[1]IND 3 Y 4'!G52</f>
        <v>14</v>
      </c>
      <c r="J54" s="146">
        <f>'[1]IND 3 Y 4'!H52</f>
        <v>834</v>
      </c>
      <c r="K54" s="145">
        <f t="shared" si="0"/>
        <v>1.6786570743405276</v>
      </c>
      <c r="L54" s="148">
        <f t="shared" si="1"/>
        <v>1.1987666718094276</v>
      </c>
    </row>
    <row r="55" spans="1:12" ht="15">
      <c r="A55" s="107">
        <v>49</v>
      </c>
      <c r="B55" s="110" t="s">
        <v>94</v>
      </c>
      <c r="C55" s="258">
        <f>'[1]IND 3 Y 4'!C53</f>
        <v>5</v>
      </c>
      <c r="D55" s="144">
        <f>'[1]IND 3 Y 4'!D53</f>
        <v>613</v>
      </c>
      <c r="E55" s="145">
        <f t="shared" si="2"/>
        <v>0.81566068515497547</v>
      </c>
      <c r="F55" s="258">
        <f>'[1]IND 3 Y 4'!E53</f>
        <v>19</v>
      </c>
      <c r="G55" s="146">
        <f>'[1]IND 3 Y 4'!F53</f>
        <v>576</v>
      </c>
      <c r="H55" s="145">
        <f t="shared" si="3"/>
        <v>3.2986111111111112</v>
      </c>
      <c r="I55" s="258">
        <f>'[1]IND 3 Y 4'!G53</f>
        <v>7</v>
      </c>
      <c r="J55" s="146">
        <f>'[1]IND 3 Y 4'!H53</f>
        <v>535</v>
      </c>
      <c r="K55" s="145">
        <f t="shared" si="0"/>
        <v>1.3084112149532712</v>
      </c>
      <c r="L55" s="148">
        <f t="shared" si="1"/>
        <v>1.8075610037397858</v>
      </c>
    </row>
    <row r="56" spans="1:12" ht="15">
      <c r="A56" s="107">
        <v>50</v>
      </c>
      <c r="B56" s="108" t="s">
        <v>102</v>
      </c>
      <c r="C56" s="258">
        <f>'[1]IND 3 Y 4'!C54</f>
        <v>64</v>
      </c>
      <c r="D56" s="144">
        <f>'[1]IND 3 Y 4'!D54</f>
        <v>1003</v>
      </c>
      <c r="E56" s="145">
        <f t="shared" si="2"/>
        <v>6.3808574277168493</v>
      </c>
      <c r="F56" s="258">
        <f>'[1]IND 3 Y 4'!E54</f>
        <v>45</v>
      </c>
      <c r="G56" s="146">
        <f>'[1]IND 3 Y 4'!F54</f>
        <v>937</v>
      </c>
      <c r="H56" s="145">
        <f t="shared" si="3"/>
        <v>4.8025613660618998</v>
      </c>
      <c r="I56" s="258">
        <f>'[1]IND 3 Y 4'!G54</f>
        <v>45</v>
      </c>
      <c r="J56" s="146">
        <f>'[1]IND 3 Y 4'!H54</f>
        <v>869</v>
      </c>
      <c r="K56" s="145">
        <f t="shared" si="0"/>
        <v>5.178365937859609</v>
      </c>
      <c r="L56" s="148">
        <f t="shared" si="1"/>
        <v>5.453928243879453</v>
      </c>
    </row>
    <row r="57" spans="1:12" ht="15">
      <c r="A57" s="107">
        <v>51</v>
      </c>
      <c r="B57" s="108" t="s">
        <v>95</v>
      </c>
      <c r="C57" s="258">
        <f>'[1]IND 3 Y 4'!C55</f>
        <v>26</v>
      </c>
      <c r="D57" s="144">
        <f>'[1]IND 3 Y 4'!D55</f>
        <v>624</v>
      </c>
      <c r="E57" s="145">
        <f t="shared" si="2"/>
        <v>4.1666666666666661</v>
      </c>
      <c r="F57" s="258">
        <f>'[1]IND 3 Y 4'!E55</f>
        <v>21</v>
      </c>
      <c r="G57" s="146">
        <f>'[1]IND 3 Y 4'!F55</f>
        <v>578</v>
      </c>
      <c r="H57" s="145">
        <f t="shared" si="3"/>
        <v>3.6332179930795849</v>
      </c>
      <c r="I57" s="258">
        <f>'[1]IND 3 Y 4'!G55</f>
        <v>17</v>
      </c>
      <c r="J57" s="146">
        <f>'[1]IND 3 Y 4'!H55</f>
        <v>467</v>
      </c>
      <c r="K57" s="145">
        <f t="shared" si="0"/>
        <v>3.6402569593147751</v>
      </c>
      <c r="L57" s="148">
        <f t="shared" si="1"/>
        <v>3.8133805396870089</v>
      </c>
    </row>
    <row r="58" spans="1:12" ht="15.75" customHeight="1">
      <c r="A58" s="107">
        <v>52</v>
      </c>
      <c r="B58" s="111" t="s">
        <v>50</v>
      </c>
      <c r="C58" s="258">
        <f>'[1]IND 3 Y 4'!C56</f>
        <v>3</v>
      </c>
      <c r="D58" s="144">
        <f>'[1]IND 3 Y 4'!D56</f>
        <v>414</v>
      </c>
      <c r="E58" s="109">
        <f t="shared" si="2"/>
        <v>0.72463768115942029</v>
      </c>
      <c r="F58" s="258">
        <f>'[1]IND 3 Y 4'!E56</f>
        <v>4</v>
      </c>
      <c r="G58" s="146">
        <f>'[1]IND 3 Y 4'!F56</f>
        <v>422</v>
      </c>
      <c r="H58" s="109">
        <f t="shared" si="3"/>
        <v>0.94786729857819907</v>
      </c>
      <c r="I58" s="258">
        <f>'[1]IND 3 Y 4'!G56</f>
        <v>4</v>
      </c>
      <c r="J58" s="146">
        <f>'[1]IND 3 Y 4'!H56</f>
        <v>382</v>
      </c>
      <c r="K58" s="109">
        <f t="shared" si="0"/>
        <v>1.0471204188481675</v>
      </c>
      <c r="L58" s="148">
        <f t="shared" si="1"/>
        <v>0.9065417995285957</v>
      </c>
    </row>
    <row r="59" spans="1:12" ht="15">
      <c r="A59" s="107">
        <v>53</v>
      </c>
      <c r="B59" s="110" t="s">
        <v>96</v>
      </c>
      <c r="C59" s="258">
        <f>'[1]IND 3 Y 4'!C57</f>
        <v>28</v>
      </c>
      <c r="D59" s="144">
        <f>'[1]IND 3 Y 4'!D57</f>
        <v>743</v>
      </c>
      <c r="E59" s="145">
        <f t="shared" si="2"/>
        <v>3.768506056527591</v>
      </c>
      <c r="F59" s="258">
        <f>'[1]IND 3 Y 4'!E57</f>
        <v>18</v>
      </c>
      <c r="G59" s="146">
        <f>'[1]IND 3 Y 4'!F57</f>
        <v>604</v>
      </c>
      <c r="H59" s="145">
        <f t="shared" si="3"/>
        <v>2.9801324503311259</v>
      </c>
      <c r="I59" s="258">
        <f>'[1]IND 3 Y 4'!G57</f>
        <v>23</v>
      </c>
      <c r="J59" s="146">
        <f>'[1]IND 3 Y 4'!H57</f>
        <v>546</v>
      </c>
      <c r="K59" s="145">
        <f t="shared" si="0"/>
        <v>4.2124542124542126</v>
      </c>
      <c r="L59" s="148">
        <f t="shared" si="1"/>
        <v>3.65369757310431</v>
      </c>
    </row>
    <row r="60" spans="1:12" ht="15">
      <c r="A60" s="107">
        <v>54</v>
      </c>
      <c r="B60" s="108" t="s">
        <v>115</v>
      </c>
      <c r="C60" s="258">
        <f>'[1]IND 3 Y 4'!C58</f>
        <v>8</v>
      </c>
      <c r="D60" s="144">
        <f>'[1]IND 3 Y 4'!D58</f>
        <v>619</v>
      </c>
      <c r="E60" s="145">
        <f t="shared" si="2"/>
        <v>1.2924071082390953</v>
      </c>
      <c r="F60" s="258">
        <f>'[1]IND 3 Y 4'!E58</f>
        <v>25</v>
      </c>
      <c r="G60" s="146">
        <f>'[1]IND 3 Y 4'!F58</f>
        <v>629</v>
      </c>
      <c r="H60" s="145">
        <f t="shared" si="3"/>
        <v>3.9745627980922098</v>
      </c>
      <c r="I60" s="258">
        <f>'[1]IND 3 Y 4'!G58</f>
        <v>15</v>
      </c>
      <c r="J60" s="146">
        <f>'[1]IND 3 Y 4'!H58</f>
        <v>494</v>
      </c>
      <c r="K60" s="145">
        <f t="shared" si="0"/>
        <v>3.0364372469635628</v>
      </c>
      <c r="L60" s="148">
        <f t="shared" si="1"/>
        <v>2.7678023844316222</v>
      </c>
    </row>
    <row r="61" spans="1:12" ht="15">
      <c r="A61" s="107" t="s">
        <v>62</v>
      </c>
      <c r="B61" s="108" t="s">
        <v>59</v>
      </c>
      <c r="C61" s="258">
        <f>'[1]IND 3 Y 4'!C59</f>
        <v>226</v>
      </c>
      <c r="D61" s="144">
        <f>'[1]IND 3 Y 4'!D59</f>
        <v>1131</v>
      </c>
      <c r="E61" s="145">
        <f t="shared" si="2"/>
        <v>19.982316534040674</v>
      </c>
      <c r="F61" s="258">
        <f>'[1]IND 3 Y 4'!E59</f>
        <v>338</v>
      </c>
      <c r="G61" s="146">
        <f>'[1]IND 3 Y 4'!F59</f>
        <v>902</v>
      </c>
      <c r="H61" s="145">
        <f t="shared" si="3"/>
        <v>37.472283813747225</v>
      </c>
      <c r="I61" s="258">
        <f>'[1]IND 3 Y 4'!G59</f>
        <v>167</v>
      </c>
      <c r="J61" s="146">
        <f>'[1]IND 3 Y 4'!H59</f>
        <v>803</v>
      </c>
      <c r="K61" s="145">
        <f t="shared" si="0"/>
        <v>20.797011207970112</v>
      </c>
      <c r="L61" s="148">
        <f t="shared" si="1"/>
        <v>26.083870518586007</v>
      </c>
    </row>
    <row r="62" spans="1:12" ht="15">
      <c r="A62" s="107" t="s">
        <v>63</v>
      </c>
      <c r="B62" s="108" t="s">
        <v>60</v>
      </c>
      <c r="C62" s="258">
        <f>'[1]IND 3 Y 4'!C60</f>
        <v>35</v>
      </c>
      <c r="D62" s="144">
        <f>'[1]IND 3 Y 4'!D60</f>
        <v>638</v>
      </c>
      <c r="E62" s="145">
        <f t="shared" si="2"/>
        <v>5.4858934169279001</v>
      </c>
      <c r="F62" s="258">
        <f>'[1]IND 3 Y 4'!E60</f>
        <v>31</v>
      </c>
      <c r="G62" s="146">
        <f>'[1]IND 3 Y 4'!F60</f>
        <v>558</v>
      </c>
      <c r="H62" s="145">
        <f t="shared" si="3"/>
        <v>5.5555555555555554</v>
      </c>
      <c r="I62" s="258">
        <f>'[1]IND 3 Y 4'!G60</f>
        <v>34</v>
      </c>
      <c r="J62" s="146">
        <f>'[1]IND 3 Y 4'!H60</f>
        <v>495</v>
      </c>
      <c r="K62" s="145">
        <f t="shared" si="0"/>
        <v>6.8686868686868685</v>
      </c>
      <c r="L62" s="148">
        <f t="shared" si="1"/>
        <v>5.9700452803901074</v>
      </c>
    </row>
    <row r="63" spans="1:12" ht="15">
      <c r="A63" s="107" t="s">
        <v>64</v>
      </c>
      <c r="B63" s="108" t="s">
        <v>61</v>
      </c>
      <c r="C63" s="258">
        <f>'[1]IND 3 Y 4'!C61</f>
        <v>2</v>
      </c>
      <c r="D63" s="144">
        <f>'[1]IND 3 Y 4'!D61</f>
        <v>343</v>
      </c>
      <c r="E63" s="145">
        <f t="shared" si="2"/>
        <v>0.58309037900874638</v>
      </c>
      <c r="F63" s="258">
        <f>'[1]IND 3 Y 4'!E61</f>
        <v>3</v>
      </c>
      <c r="G63" s="146">
        <f>'[1]IND 3 Y 4'!F61</f>
        <v>309</v>
      </c>
      <c r="H63" s="145">
        <f t="shared" si="3"/>
        <v>0.97087378640776689</v>
      </c>
      <c r="I63" s="258">
        <f>'[1]IND 3 Y 4'!G61</f>
        <v>7</v>
      </c>
      <c r="J63" s="146">
        <f>'[1]IND 3 Y 4'!H61</f>
        <v>267</v>
      </c>
      <c r="K63" s="145">
        <f t="shared" si="0"/>
        <v>2.6217228464419478</v>
      </c>
      <c r="L63" s="148">
        <f t="shared" si="1"/>
        <v>1.3918956706194869</v>
      </c>
    </row>
    <row r="64" spans="1:12" ht="15">
      <c r="A64" s="107" t="s">
        <v>97</v>
      </c>
      <c r="B64" s="108" t="s">
        <v>99</v>
      </c>
      <c r="C64" s="258">
        <f>'[1]IND 3 Y 4'!C62</f>
        <v>8</v>
      </c>
      <c r="D64" s="144">
        <f>'[1]IND 3 Y 4'!D62</f>
        <v>516</v>
      </c>
      <c r="E64" s="145">
        <f t="shared" si="2"/>
        <v>1.5503875968992249</v>
      </c>
      <c r="F64" s="258">
        <f>'[1]IND 3 Y 4'!E62</f>
        <v>5</v>
      </c>
      <c r="G64" s="146">
        <f>'[1]IND 3 Y 4'!F62</f>
        <v>454</v>
      </c>
      <c r="H64" s="145">
        <f t="shared" si="3"/>
        <v>1.1013215859030838</v>
      </c>
      <c r="I64" s="258">
        <f>'[1]IND 3 Y 4'!G62</f>
        <v>19</v>
      </c>
      <c r="J64" s="146">
        <f>'[1]IND 3 Y 4'!H62</f>
        <v>422</v>
      </c>
      <c r="K64" s="145">
        <f t="shared" si="0"/>
        <v>4.5023696682464456</v>
      </c>
      <c r="L64" s="148">
        <f t="shared" si="1"/>
        <v>2.3846929503495846</v>
      </c>
    </row>
    <row r="65" spans="1:12" ht="15">
      <c r="A65" s="107" t="s">
        <v>98</v>
      </c>
      <c r="B65" s="154" t="s">
        <v>101</v>
      </c>
      <c r="C65" s="258">
        <f>'[1]IND 3 Y 4'!C63</f>
        <v>85</v>
      </c>
      <c r="D65" s="144">
        <f>'[1]IND 3 Y 4'!D63</f>
        <v>818</v>
      </c>
      <c r="E65" s="145">
        <f t="shared" si="2"/>
        <v>10.39119804400978</v>
      </c>
      <c r="F65" s="258">
        <f>'[1]IND 3 Y 4'!E63</f>
        <v>50</v>
      </c>
      <c r="G65" s="146">
        <f>'[1]IND 3 Y 4'!F63</f>
        <v>715</v>
      </c>
      <c r="H65" s="145">
        <f t="shared" si="3"/>
        <v>6.9930069930069934</v>
      </c>
      <c r="I65" s="258">
        <f>'[1]IND 3 Y 4'!G63</f>
        <v>38</v>
      </c>
      <c r="J65" s="146">
        <f>'[1]IND 3 Y 4'!H63</f>
        <v>661</v>
      </c>
      <c r="K65" s="145">
        <f t="shared" si="0"/>
        <v>5.7488653555219367</v>
      </c>
      <c r="L65" s="148">
        <f t="shared" si="1"/>
        <v>7.7110234641795694</v>
      </c>
    </row>
    <row r="66" spans="1:12" ht="15">
      <c r="A66" s="182">
        <v>60</v>
      </c>
      <c r="B66" s="183" t="s">
        <v>100</v>
      </c>
      <c r="C66" s="258">
        <f>'[1]IND 3 Y 4'!C64</f>
        <v>5</v>
      </c>
      <c r="D66" s="144">
        <f>'[1]IND 3 Y 4'!D64</f>
        <v>320</v>
      </c>
      <c r="E66" s="145">
        <f t="shared" si="2"/>
        <v>1.5625</v>
      </c>
      <c r="F66" s="258">
        <f>'[1]IND 3 Y 4'!E64</f>
        <v>7</v>
      </c>
      <c r="G66" s="146">
        <f>'[1]IND 3 Y 4'!F64</f>
        <v>271</v>
      </c>
      <c r="H66" s="145">
        <f t="shared" si="3"/>
        <v>2.5830258302583027</v>
      </c>
      <c r="I66" s="258">
        <f>'[1]IND 3 Y 4'!G64</f>
        <v>10</v>
      </c>
      <c r="J66" s="146">
        <f>'[1]IND 3 Y 4'!H64</f>
        <v>253</v>
      </c>
      <c r="K66" s="184">
        <f t="shared" si="0"/>
        <v>3.9525691699604746</v>
      </c>
      <c r="L66" s="150">
        <f t="shared" si="1"/>
        <v>2.6993650000729255</v>
      </c>
    </row>
    <row r="67" spans="1:12" ht="15">
      <c r="A67" s="263">
        <v>61</v>
      </c>
      <c r="B67" s="257" t="s">
        <v>144</v>
      </c>
      <c r="C67" s="258">
        <f>'[1]IND 3 Y 4'!C65</f>
        <v>14</v>
      </c>
      <c r="D67" s="144">
        <f>'[1]IND 3 Y 4'!D65</f>
        <v>237</v>
      </c>
      <c r="E67" s="145">
        <f t="shared" si="2"/>
        <v>5.9071729957805905</v>
      </c>
      <c r="F67" s="258">
        <f>'[1]IND 3 Y 4'!E65</f>
        <v>7</v>
      </c>
      <c r="G67" s="146">
        <f>'[1]IND 3 Y 4'!F65</f>
        <v>229</v>
      </c>
      <c r="H67" s="145">
        <f t="shared" si="3"/>
        <v>3.0567685589519651</v>
      </c>
      <c r="I67" s="258">
        <f>'[1]IND 3 Y 4'!G65</f>
        <v>10</v>
      </c>
      <c r="J67" s="146">
        <f>'[1]IND 3 Y 4'!H65</f>
        <v>220</v>
      </c>
      <c r="K67" s="184">
        <f t="shared" si="0"/>
        <v>4.5454545454545459</v>
      </c>
      <c r="L67" s="150">
        <f>+(E67+H67+K67)/2</f>
        <v>6.7546980500935501</v>
      </c>
    </row>
    <row r="68" spans="1:12" ht="15.75" thickBot="1">
      <c r="A68" s="264">
        <v>62</v>
      </c>
      <c r="B68" s="185" t="s">
        <v>164</v>
      </c>
      <c r="C68" s="258"/>
      <c r="D68" s="144"/>
      <c r="E68" s="149"/>
      <c r="F68" s="259">
        <f>'[1]IND 3 Y 4'!E66</f>
        <v>0</v>
      </c>
      <c r="G68" s="262">
        <f>'[1]IND 3 Y 4'!F66</f>
        <v>184</v>
      </c>
      <c r="H68" s="149">
        <v>0</v>
      </c>
      <c r="I68" s="259">
        <f>'[1]IND 3 Y 4'!G66</f>
        <v>0</v>
      </c>
      <c r="J68" s="262">
        <f>'[1]IND 3 Y 4'!H66</f>
        <v>184</v>
      </c>
      <c r="K68" s="184">
        <f t="shared" si="0"/>
        <v>0</v>
      </c>
      <c r="L68" s="150">
        <f>+(E68+H68+K68)/2</f>
        <v>0</v>
      </c>
    </row>
    <row r="69" spans="1:12" ht="16.5" thickTop="1" thickBot="1">
      <c r="A69" s="389" t="s">
        <v>49</v>
      </c>
      <c r="B69" s="390"/>
      <c r="C69" s="260">
        <f>SUM(C7:C68)</f>
        <v>2888</v>
      </c>
      <c r="D69" s="261">
        <f>SUM(D7:D68)</f>
        <v>72276</v>
      </c>
      <c r="E69" s="152">
        <f>+C69/D69*100</f>
        <v>3.9957939011566772</v>
      </c>
      <c r="F69" s="153">
        <f>SUM(F7:F68)</f>
        <v>3047</v>
      </c>
      <c r="G69" s="151">
        <f>SUM(G7:G68)</f>
        <v>65410</v>
      </c>
      <c r="H69" s="152">
        <f>+F69/G69*100</f>
        <v>4.6583091270447943</v>
      </c>
      <c r="I69" s="153">
        <f>SUM(I7:I68)</f>
        <v>2467</v>
      </c>
      <c r="J69" s="151">
        <f>SUM(J7:J68)</f>
        <v>61159</v>
      </c>
      <c r="K69" s="152">
        <f>+I69/J69*100</f>
        <v>4.0337480992167958</v>
      </c>
      <c r="L69" s="112">
        <f t="shared" si="1"/>
        <v>4.2292837091394224</v>
      </c>
    </row>
    <row r="70" spans="1:12" ht="19.5" customHeight="1" thickTop="1">
      <c r="A70" s="45" t="s">
        <v>165</v>
      </c>
      <c r="B70" s="138"/>
    </row>
  </sheetData>
  <mergeCells count="9">
    <mergeCell ref="A1:L1"/>
    <mergeCell ref="A69:B69"/>
    <mergeCell ref="B4:B6"/>
    <mergeCell ref="A4:A6"/>
    <mergeCell ref="F5:H5"/>
    <mergeCell ref="I5:K5"/>
    <mergeCell ref="L5:L6"/>
    <mergeCell ref="C4:L4"/>
    <mergeCell ref="C5:E5"/>
  </mergeCells>
  <phoneticPr fontId="8" type="noConversion"/>
  <printOptions horizontalCentered="1"/>
  <pageMargins left="0.19685039370078741" right="0" top="0.19685039370078741" bottom="0" header="0" footer="0"/>
  <pageSetup paperSize="145" scale="56" orientation="portrait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L70"/>
  <sheetViews>
    <sheetView view="pageBreakPreview" topLeftCell="A30" zoomScaleNormal="100" zoomScaleSheetLayoutView="100" workbookViewId="0">
      <selection activeCell="I68" sqref="I68"/>
    </sheetView>
  </sheetViews>
  <sheetFormatPr baseColWidth="10" defaultRowHeight="12.75"/>
  <cols>
    <col min="1" max="1" width="6.5703125" customWidth="1"/>
    <col min="2" max="2" width="45.42578125" customWidth="1"/>
    <col min="5" max="5" width="8.85546875" customWidth="1"/>
    <col min="8" max="8" width="9.5703125" customWidth="1"/>
    <col min="11" max="11" width="8.85546875" customWidth="1"/>
  </cols>
  <sheetData>
    <row r="1" spans="1:12" ht="18" customHeight="1">
      <c r="A1" s="356" t="s">
        <v>152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</row>
    <row r="2" spans="1:12" ht="15.75">
      <c r="L2" s="27"/>
    </row>
    <row r="3" spans="1:12" ht="16.5" thickBot="1">
      <c r="L3" s="44" t="s">
        <v>186</v>
      </c>
    </row>
    <row r="4" spans="1:12" ht="17.25" customHeight="1" thickTop="1" thickBot="1">
      <c r="A4" s="376" t="s">
        <v>51</v>
      </c>
      <c r="B4" s="373" t="s">
        <v>117</v>
      </c>
      <c r="C4" s="382">
        <v>2008</v>
      </c>
      <c r="D4" s="382"/>
      <c r="E4" s="382"/>
      <c r="F4" s="382"/>
      <c r="G4" s="382"/>
      <c r="H4" s="382"/>
      <c r="I4" s="382"/>
      <c r="J4" s="382"/>
      <c r="K4" s="382"/>
      <c r="L4" s="382"/>
    </row>
    <row r="5" spans="1:12" ht="14.25" customHeight="1" thickTop="1" thickBot="1">
      <c r="A5" s="377"/>
      <c r="B5" s="374"/>
      <c r="C5" s="398" t="s">
        <v>123</v>
      </c>
      <c r="D5" s="398"/>
      <c r="E5" s="398"/>
      <c r="F5" s="398" t="s">
        <v>126</v>
      </c>
      <c r="G5" s="398"/>
      <c r="H5" s="398"/>
      <c r="I5" s="398" t="s">
        <v>125</v>
      </c>
      <c r="J5" s="398"/>
      <c r="K5" s="398"/>
      <c r="L5" s="398" t="s">
        <v>107</v>
      </c>
    </row>
    <row r="6" spans="1:12" ht="39.75" thickTop="1" thickBot="1">
      <c r="A6" s="378"/>
      <c r="B6" s="375"/>
      <c r="C6" s="113" t="s">
        <v>127</v>
      </c>
      <c r="D6" s="113" t="s">
        <v>124</v>
      </c>
      <c r="E6" s="113" t="s">
        <v>53</v>
      </c>
      <c r="F6" s="113" t="s">
        <v>127</v>
      </c>
      <c r="G6" s="113" t="s">
        <v>124</v>
      </c>
      <c r="H6" s="113" t="s">
        <v>53</v>
      </c>
      <c r="I6" s="113" t="s">
        <v>127</v>
      </c>
      <c r="J6" s="113" t="s">
        <v>124</v>
      </c>
      <c r="K6" s="113" t="s">
        <v>53</v>
      </c>
      <c r="L6" s="398"/>
    </row>
    <row r="7" spans="1:12" ht="13.5" thickTop="1">
      <c r="A7" s="114">
        <v>1</v>
      </c>
      <c r="B7" s="115" t="s">
        <v>54</v>
      </c>
      <c r="C7" s="157">
        <f>[1]ORDEN!AB3</f>
        <v>274</v>
      </c>
      <c r="D7" s="155">
        <f>[1]ORDEN!AC3</f>
        <v>1403</v>
      </c>
      <c r="E7" s="156">
        <f>+C7/D7*100</f>
        <v>19.529579472558805</v>
      </c>
      <c r="F7" s="157">
        <f>[1]ORDEN!AE3</f>
        <v>109</v>
      </c>
      <c r="G7" s="158">
        <f>[1]ORDEN!AF3</f>
        <v>1050</v>
      </c>
      <c r="H7" s="156">
        <f>+F7/G7*100</f>
        <v>10.380952380952381</v>
      </c>
      <c r="I7" s="157">
        <f>[1]ORDEN!AH3</f>
        <v>72</v>
      </c>
      <c r="J7" s="158">
        <f>[1]ORDEN!AI3</f>
        <v>953</v>
      </c>
      <c r="K7" s="156">
        <f>+I7/J7*100</f>
        <v>7.5550891920251839</v>
      </c>
      <c r="L7" s="266">
        <f>+(E7+H7+K7)/3</f>
        <v>12.488540348512124</v>
      </c>
    </row>
    <row r="8" spans="1:12">
      <c r="A8" s="120">
        <v>2</v>
      </c>
      <c r="B8" s="121" t="s">
        <v>110</v>
      </c>
      <c r="C8" s="267">
        <f>[1]ORDEN!AB4</f>
        <v>394</v>
      </c>
      <c r="D8" s="159">
        <f>[1]ORDEN!AC4</f>
        <v>3435</v>
      </c>
      <c r="E8" s="160">
        <f>+C8/D8*100</f>
        <v>11.470160116448326</v>
      </c>
      <c r="F8" s="267">
        <f>[1]ORDEN!AE4</f>
        <v>324</v>
      </c>
      <c r="G8" s="161">
        <f>[1]ORDEN!AF4</f>
        <v>3203</v>
      </c>
      <c r="H8" s="160">
        <f>+F8/G8*100</f>
        <v>10.115516703090853</v>
      </c>
      <c r="I8" s="267">
        <f>[1]ORDEN!AH4</f>
        <v>350</v>
      </c>
      <c r="J8" s="161">
        <f>[1]ORDEN!AI4</f>
        <v>2921</v>
      </c>
      <c r="K8" s="162">
        <f>+I8/J8*100</f>
        <v>11.982197877439233</v>
      </c>
      <c r="L8" s="163">
        <f>+(E8+H8+K8)/3</f>
        <v>11.189291565659472</v>
      </c>
    </row>
    <row r="9" spans="1:12">
      <c r="A9" s="120">
        <v>3</v>
      </c>
      <c r="B9" s="121" t="s">
        <v>55</v>
      </c>
      <c r="C9" s="267">
        <f>[1]ORDEN!AB5</f>
        <v>174</v>
      </c>
      <c r="D9" s="159">
        <f>[1]ORDEN!AC5</f>
        <v>1456</v>
      </c>
      <c r="E9" s="160">
        <f t="shared" ref="E9:E69" si="0">+C9/D9*100</f>
        <v>11.950549450549451</v>
      </c>
      <c r="F9" s="267">
        <f>[1]ORDEN!AE5</f>
        <v>137</v>
      </c>
      <c r="G9" s="161">
        <f>[1]ORDEN!AF5</f>
        <v>1333</v>
      </c>
      <c r="H9" s="160">
        <f t="shared" ref="H9:H69" si="1">+F9/G9*100</f>
        <v>10.277569392348088</v>
      </c>
      <c r="I9" s="267">
        <f>[1]ORDEN!AH5</f>
        <v>98</v>
      </c>
      <c r="J9" s="161">
        <f>[1]ORDEN!AI5</f>
        <v>1268</v>
      </c>
      <c r="K9" s="162">
        <f t="shared" ref="K9:K69" si="2">+I9/J9*100</f>
        <v>7.728706624605679</v>
      </c>
      <c r="L9" s="163">
        <f>+(E9+H9+K9)/3</f>
        <v>9.9856084891677384</v>
      </c>
    </row>
    <row r="10" spans="1:12">
      <c r="A10" s="120">
        <v>4</v>
      </c>
      <c r="B10" s="121" t="s">
        <v>108</v>
      </c>
      <c r="C10" s="267">
        <f>[1]ORDEN!AB6</f>
        <v>165</v>
      </c>
      <c r="D10" s="159">
        <f>[1]ORDEN!AC6</f>
        <v>1618</v>
      </c>
      <c r="E10" s="160">
        <f t="shared" si="0"/>
        <v>10.197775030902347</v>
      </c>
      <c r="F10" s="267">
        <f>[1]ORDEN!AE6</f>
        <v>163</v>
      </c>
      <c r="G10" s="161">
        <f>[1]ORDEN!AF6</f>
        <v>1418</v>
      </c>
      <c r="H10" s="160">
        <f t="shared" si="1"/>
        <v>11.4950634696756</v>
      </c>
      <c r="I10" s="267">
        <f>[1]ORDEN!AH6</f>
        <v>74</v>
      </c>
      <c r="J10" s="161">
        <f>[1]ORDEN!AI6</f>
        <v>1250</v>
      </c>
      <c r="K10" s="162">
        <f t="shared" si="2"/>
        <v>5.92</v>
      </c>
      <c r="L10" s="163">
        <f t="shared" ref="L10:L69" si="3">+(E10+H10+K10)/3</f>
        <v>9.2042795001926496</v>
      </c>
    </row>
    <row r="11" spans="1:12">
      <c r="A11" s="120">
        <v>5</v>
      </c>
      <c r="B11" s="121" t="s">
        <v>56</v>
      </c>
      <c r="C11" s="267">
        <f>[1]ORDEN!AB7</f>
        <v>365</v>
      </c>
      <c r="D11" s="159">
        <f>[1]ORDEN!AC7</f>
        <v>3048</v>
      </c>
      <c r="E11" s="160">
        <f t="shared" si="0"/>
        <v>11.975065616797901</v>
      </c>
      <c r="F11" s="267">
        <f>[1]ORDEN!AE7</f>
        <v>262</v>
      </c>
      <c r="G11" s="161">
        <f>[1]ORDEN!AF7</f>
        <v>2810</v>
      </c>
      <c r="H11" s="160">
        <f t="shared" si="1"/>
        <v>9.3238434163701065</v>
      </c>
      <c r="I11" s="267">
        <f>[1]ORDEN!AH7</f>
        <v>208</v>
      </c>
      <c r="J11" s="161">
        <f>[1]ORDEN!AI7</f>
        <v>2612</v>
      </c>
      <c r="K11" s="162">
        <f t="shared" si="2"/>
        <v>7.9632465543644715</v>
      </c>
      <c r="L11" s="163">
        <f t="shared" si="3"/>
        <v>9.7540518625108259</v>
      </c>
    </row>
    <row r="12" spans="1:12">
      <c r="A12" s="120">
        <v>6</v>
      </c>
      <c r="B12" s="121" t="s">
        <v>57</v>
      </c>
      <c r="C12" s="267">
        <f>[1]ORDEN!AB8</f>
        <v>428</v>
      </c>
      <c r="D12" s="159">
        <f>[1]ORDEN!AC8</f>
        <v>3594</v>
      </c>
      <c r="E12" s="160">
        <f t="shared" si="0"/>
        <v>11.908736783528102</v>
      </c>
      <c r="F12" s="267">
        <f>[1]ORDEN!AE8</f>
        <v>291</v>
      </c>
      <c r="G12" s="161">
        <f>[1]ORDEN!AF8</f>
        <v>2991</v>
      </c>
      <c r="H12" s="160">
        <f t="shared" si="1"/>
        <v>9.7291875626880646</v>
      </c>
      <c r="I12" s="267">
        <f>[1]ORDEN!AH8</f>
        <v>161</v>
      </c>
      <c r="J12" s="161">
        <f>[1]ORDEN!AI8</f>
        <v>2846</v>
      </c>
      <c r="K12" s="162">
        <f t="shared" si="2"/>
        <v>5.6570625439212927</v>
      </c>
      <c r="L12" s="163">
        <f t="shared" si="3"/>
        <v>9.0983289633791529</v>
      </c>
    </row>
    <row r="13" spans="1:12">
      <c r="A13" s="120">
        <v>7</v>
      </c>
      <c r="B13" s="121" t="s">
        <v>44</v>
      </c>
      <c r="C13" s="267">
        <f>[1]ORDEN!AB9</f>
        <v>133</v>
      </c>
      <c r="D13" s="159">
        <f>[1]ORDEN!AC9</f>
        <v>1450</v>
      </c>
      <c r="E13" s="160">
        <f t="shared" si="0"/>
        <v>9.1724137931034484</v>
      </c>
      <c r="F13" s="267">
        <f>[1]ORDEN!AE9</f>
        <v>112</v>
      </c>
      <c r="G13" s="161">
        <f>[1]ORDEN!AF9</f>
        <v>1313</v>
      </c>
      <c r="H13" s="160">
        <f t="shared" si="1"/>
        <v>8.5300837776085299</v>
      </c>
      <c r="I13" s="267">
        <f>[1]ORDEN!AH9</f>
        <v>88</v>
      </c>
      <c r="J13" s="161">
        <f>[1]ORDEN!AI9</f>
        <v>1223</v>
      </c>
      <c r="K13" s="162">
        <f t="shared" si="2"/>
        <v>7.1954210956663944</v>
      </c>
      <c r="L13" s="163">
        <f t="shared" si="3"/>
        <v>8.2993062221261233</v>
      </c>
    </row>
    <row r="14" spans="1:12">
      <c r="A14" s="120">
        <v>8</v>
      </c>
      <c r="B14" s="121" t="s">
        <v>58</v>
      </c>
      <c r="C14" s="267">
        <f>[1]ORDEN!AB10</f>
        <v>189</v>
      </c>
      <c r="D14" s="159">
        <f>[1]ORDEN!AC10</f>
        <v>1325</v>
      </c>
      <c r="E14" s="160">
        <f t="shared" si="0"/>
        <v>14.264150943396226</v>
      </c>
      <c r="F14" s="267">
        <f>[1]ORDEN!AE10</f>
        <v>96</v>
      </c>
      <c r="G14" s="161">
        <f>[1]ORDEN!AF10</f>
        <v>1137</v>
      </c>
      <c r="H14" s="160">
        <f t="shared" si="1"/>
        <v>8.4432717678100264</v>
      </c>
      <c r="I14" s="267">
        <f>[1]ORDEN!AH10</f>
        <v>75</v>
      </c>
      <c r="J14" s="161">
        <f>[1]ORDEN!AI10</f>
        <v>1050</v>
      </c>
      <c r="K14" s="162">
        <f t="shared" si="2"/>
        <v>7.1428571428571423</v>
      </c>
      <c r="L14" s="163">
        <f t="shared" si="3"/>
        <v>9.9500932846877976</v>
      </c>
    </row>
    <row r="15" spans="1:12">
      <c r="A15" s="120">
        <v>9</v>
      </c>
      <c r="B15" s="121" t="s">
        <v>75</v>
      </c>
      <c r="C15" s="267">
        <f>[1]ORDEN!AB11</f>
        <v>200</v>
      </c>
      <c r="D15" s="159">
        <f>[1]ORDEN!AC11</f>
        <v>3037</v>
      </c>
      <c r="E15" s="160">
        <f t="shared" si="0"/>
        <v>6.5854461639776094</v>
      </c>
      <c r="F15" s="267">
        <f>[1]ORDEN!AE11</f>
        <v>218</v>
      </c>
      <c r="G15" s="161">
        <f>[1]ORDEN!AF11</f>
        <v>2808</v>
      </c>
      <c r="H15" s="160">
        <f t="shared" si="1"/>
        <v>7.7635327635327638</v>
      </c>
      <c r="I15" s="267">
        <f>[1]ORDEN!AH11</f>
        <v>81</v>
      </c>
      <c r="J15" s="161">
        <f>[1]ORDEN!AI11</f>
        <v>2520</v>
      </c>
      <c r="K15" s="162">
        <f t="shared" si="2"/>
        <v>3.214285714285714</v>
      </c>
      <c r="L15" s="163">
        <f t="shared" si="3"/>
        <v>5.8544215472653631</v>
      </c>
    </row>
    <row r="16" spans="1:12">
      <c r="A16" s="120">
        <v>10</v>
      </c>
      <c r="B16" s="121" t="s">
        <v>76</v>
      </c>
      <c r="C16" s="267">
        <f>[1]ORDEN!AB12</f>
        <v>39</v>
      </c>
      <c r="D16" s="159">
        <f>[1]ORDEN!AC12</f>
        <v>462</v>
      </c>
      <c r="E16" s="160">
        <f t="shared" si="0"/>
        <v>8.4415584415584419</v>
      </c>
      <c r="F16" s="267">
        <f>[1]ORDEN!AE12</f>
        <v>41</v>
      </c>
      <c r="G16" s="161">
        <f>[1]ORDEN!AF12</f>
        <v>448</v>
      </c>
      <c r="H16" s="160">
        <f t="shared" si="1"/>
        <v>9.1517857142857135</v>
      </c>
      <c r="I16" s="267">
        <f>[1]ORDEN!AH12</f>
        <v>69</v>
      </c>
      <c r="J16" s="161">
        <f>[1]ORDEN!AI12</f>
        <v>413</v>
      </c>
      <c r="K16" s="162">
        <f t="shared" si="2"/>
        <v>16.707021791767556</v>
      </c>
      <c r="L16" s="163">
        <f t="shared" si="3"/>
        <v>11.433455315870569</v>
      </c>
    </row>
    <row r="17" spans="1:12">
      <c r="A17" s="120">
        <v>11</v>
      </c>
      <c r="B17" s="121" t="s">
        <v>109</v>
      </c>
      <c r="C17" s="267">
        <f>[1]ORDEN!AB13</f>
        <v>130</v>
      </c>
      <c r="D17" s="159">
        <f>[1]ORDEN!AC13</f>
        <v>926</v>
      </c>
      <c r="E17" s="160">
        <f t="shared" si="0"/>
        <v>14.038876889848812</v>
      </c>
      <c r="F17" s="267">
        <f>[1]ORDEN!AE13</f>
        <v>62</v>
      </c>
      <c r="G17" s="161">
        <f>[1]ORDEN!AF13</f>
        <v>802</v>
      </c>
      <c r="H17" s="160">
        <f t="shared" si="1"/>
        <v>7.7306733167082298</v>
      </c>
      <c r="I17" s="267">
        <f>[1]ORDEN!AH13</f>
        <v>63</v>
      </c>
      <c r="J17" s="161">
        <f>[1]ORDEN!AI13</f>
        <v>721</v>
      </c>
      <c r="K17" s="162">
        <f t="shared" si="2"/>
        <v>8.7378640776699026</v>
      </c>
      <c r="L17" s="163">
        <f t="shared" si="3"/>
        <v>10.169138094742316</v>
      </c>
    </row>
    <row r="18" spans="1:12">
      <c r="A18" s="120">
        <v>12</v>
      </c>
      <c r="B18" s="121" t="s">
        <v>68</v>
      </c>
      <c r="C18" s="267">
        <f>[1]ORDEN!AB14</f>
        <v>221</v>
      </c>
      <c r="D18" s="159">
        <f>[1]ORDEN!AC14</f>
        <v>2064</v>
      </c>
      <c r="E18" s="160">
        <f t="shared" si="0"/>
        <v>10.70736434108527</v>
      </c>
      <c r="F18" s="267">
        <f>[1]ORDEN!AE14</f>
        <v>78</v>
      </c>
      <c r="G18" s="161">
        <f>[1]ORDEN!AF14</f>
        <v>1843</v>
      </c>
      <c r="H18" s="160">
        <f t="shared" si="1"/>
        <v>4.2322300596852953</v>
      </c>
      <c r="I18" s="267">
        <f>[1]ORDEN!AH14</f>
        <v>183</v>
      </c>
      <c r="J18" s="161">
        <f>[1]ORDEN!AI14</f>
        <v>1823</v>
      </c>
      <c r="K18" s="162">
        <f t="shared" si="2"/>
        <v>10.038398244651674</v>
      </c>
      <c r="L18" s="163">
        <f t="shared" si="3"/>
        <v>8.3259975484740796</v>
      </c>
    </row>
    <row r="19" spans="1:12">
      <c r="A19" s="120">
        <v>13</v>
      </c>
      <c r="B19" s="121" t="s">
        <v>111</v>
      </c>
      <c r="C19" s="267">
        <f>[1]ORDEN!AB15</f>
        <v>229</v>
      </c>
      <c r="D19" s="159">
        <f>[1]ORDEN!AC15</f>
        <v>1928</v>
      </c>
      <c r="E19" s="160">
        <f t="shared" si="0"/>
        <v>11.877593360995849</v>
      </c>
      <c r="F19" s="267">
        <f>[1]ORDEN!AE15</f>
        <v>162</v>
      </c>
      <c r="G19" s="161">
        <f>[1]ORDEN!AF15</f>
        <v>1810</v>
      </c>
      <c r="H19" s="160">
        <f t="shared" si="1"/>
        <v>8.9502762430939224</v>
      </c>
      <c r="I19" s="267">
        <f>[1]ORDEN!AH15</f>
        <v>158</v>
      </c>
      <c r="J19" s="161">
        <f>[1]ORDEN!AI15</f>
        <v>1720</v>
      </c>
      <c r="K19" s="162">
        <f t="shared" si="2"/>
        <v>9.1860465116279073</v>
      </c>
      <c r="L19" s="163">
        <f t="shared" si="3"/>
        <v>10.004638705239225</v>
      </c>
    </row>
    <row r="20" spans="1:12">
      <c r="A20" s="120">
        <v>14</v>
      </c>
      <c r="B20" s="121" t="s">
        <v>77</v>
      </c>
      <c r="C20" s="267">
        <f>[1]ORDEN!AB16</f>
        <v>166</v>
      </c>
      <c r="D20" s="159">
        <f>[1]ORDEN!AC16</f>
        <v>1093</v>
      </c>
      <c r="E20" s="160">
        <f t="shared" si="0"/>
        <v>15.187557182067705</v>
      </c>
      <c r="F20" s="267">
        <f>[1]ORDEN!AE16</f>
        <v>69</v>
      </c>
      <c r="G20" s="161">
        <f>[1]ORDEN!AF16</f>
        <v>1007</v>
      </c>
      <c r="H20" s="160">
        <f t="shared" si="1"/>
        <v>6.8520357497517379</v>
      </c>
      <c r="I20" s="267">
        <f>[1]ORDEN!AH16</f>
        <v>38</v>
      </c>
      <c r="J20" s="161">
        <f>[1]ORDEN!AI16</f>
        <v>972</v>
      </c>
      <c r="K20" s="162">
        <f t="shared" si="2"/>
        <v>3.9094650205761319</v>
      </c>
      <c r="L20" s="163">
        <f t="shared" si="3"/>
        <v>8.6496859841318585</v>
      </c>
    </row>
    <row r="21" spans="1:12">
      <c r="A21" s="120">
        <v>15</v>
      </c>
      <c r="B21" s="121" t="s">
        <v>69</v>
      </c>
      <c r="C21" s="267">
        <f>[1]ORDEN!AB17</f>
        <v>50</v>
      </c>
      <c r="D21" s="159">
        <f>[1]ORDEN!AC17</f>
        <v>608</v>
      </c>
      <c r="E21" s="160">
        <f t="shared" si="0"/>
        <v>8.2236842105263168</v>
      </c>
      <c r="F21" s="267">
        <f>[1]ORDEN!AE17</f>
        <v>44</v>
      </c>
      <c r="G21" s="161">
        <f>[1]ORDEN!AF17</f>
        <v>623</v>
      </c>
      <c r="H21" s="160">
        <f t="shared" si="1"/>
        <v>7.0626003210272872</v>
      </c>
      <c r="I21" s="267">
        <f>[1]ORDEN!AH17</f>
        <v>40</v>
      </c>
      <c r="J21" s="161">
        <f>[1]ORDEN!AI17</f>
        <v>586</v>
      </c>
      <c r="K21" s="162">
        <f t="shared" si="2"/>
        <v>6.8259385665529013</v>
      </c>
      <c r="L21" s="163">
        <f t="shared" si="3"/>
        <v>7.3707410327021678</v>
      </c>
    </row>
    <row r="22" spans="1:12">
      <c r="A22" s="120">
        <v>16</v>
      </c>
      <c r="B22" s="121" t="s">
        <v>78</v>
      </c>
      <c r="C22" s="267">
        <f>[1]ORDEN!AB18</f>
        <v>73</v>
      </c>
      <c r="D22" s="159">
        <f>[1]ORDEN!AC18</f>
        <v>983</v>
      </c>
      <c r="E22" s="160">
        <f t="shared" si="0"/>
        <v>7.426246185147507</v>
      </c>
      <c r="F22" s="267">
        <f>[1]ORDEN!AE18</f>
        <v>70</v>
      </c>
      <c r="G22" s="161">
        <f>[1]ORDEN!AF18</f>
        <v>934</v>
      </c>
      <c r="H22" s="160">
        <f t="shared" si="1"/>
        <v>7.4946466809421839</v>
      </c>
      <c r="I22" s="267">
        <f>[1]ORDEN!AH18</f>
        <v>87</v>
      </c>
      <c r="J22" s="161">
        <f>[1]ORDEN!AI18</f>
        <v>904</v>
      </c>
      <c r="K22" s="162">
        <f t="shared" si="2"/>
        <v>9.6238938053097343</v>
      </c>
      <c r="L22" s="163">
        <f t="shared" si="3"/>
        <v>8.1815955571331411</v>
      </c>
    </row>
    <row r="23" spans="1:12">
      <c r="A23" s="120">
        <v>17</v>
      </c>
      <c r="B23" s="126" t="s">
        <v>71</v>
      </c>
      <c r="C23" s="267">
        <f>[1]ORDEN!AB19</f>
        <v>20</v>
      </c>
      <c r="D23" s="159">
        <f>[1]ORDEN!AC19</f>
        <v>630</v>
      </c>
      <c r="E23" s="160">
        <f t="shared" si="0"/>
        <v>3.1746031746031744</v>
      </c>
      <c r="F23" s="267">
        <f>[1]ORDEN!AE19</f>
        <v>5</v>
      </c>
      <c r="G23" s="161">
        <f>[1]ORDEN!AF19</f>
        <v>581</v>
      </c>
      <c r="H23" s="160">
        <f t="shared" si="1"/>
        <v>0.86058519793459543</v>
      </c>
      <c r="I23" s="267">
        <f>[1]ORDEN!AH19</f>
        <v>2</v>
      </c>
      <c r="J23" s="161">
        <f>[1]ORDEN!AI19</f>
        <v>557</v>
      </c>
      <c r="K23" s="162">
        <f t="shared" si="2"/>
        <v>0.35906642728904847</v>
      </c>
      <c r="L23" s="163">
        <f t="shared" si="3"/>
        <v>1.4647515999422727</v>
      </c>
    </row>
    <row r="24" spans="1:12">
      <c r="A24" s="120">
        <v>18</v>
      </c>
      <c r="B24" s="121" t="s">
        <v>72</v>
      </c>
      <c r="C24" s="267">
        <f>[1]ORDEN!AB20</f>
        <v>107</v>
      </c>
      <c r="D24" s="159">
        <f>[1]ORDEN!AC20</f>
        <v>1005</v>
      </c>
      <c r="E24" s="160">
        <f t="shared" si="0"/>
        <v>10.646766169154228</v>
      </c>
      <c r="F24" s="267">
        <f>[1]ORDEN!AE20</f>
        <v>43</v>
      </c>
      <c r="G24" s="161">
        <f>[1]ORDEN!AF20</f>
        <v>884</v>
      </c>
      <c r="H24" s="160">
        <f t="shared" si="1"/>
        <v>4.8642533936651589</v>
      </c>
      <c r="I24" s="267">
        <f>[1]ORDEN!AH20</f>
        <v>34</v>
      </c>
      <c r="J24" s="161">
        <f>[1]ORDEN!AI20</f>
        <v>841</v>
      </c>
      <c r="K24" s="162">
        <f t="shared" si="2"/>
        <v>4.0428061831153395</v>
      </c>
      <c r="L24" s="163">
        <f t="shared" si="3"/>
        <v>6.5179419153115754</v>
      </c>
    </row>
    <row r="25" spans="1:12">
      <c r="A25" s="120">
        <v>19</v>
      </c>
      <c r="B25" s="121" t="s">
        <v>67</v>
      </c>
      <c r="C25" s="267">
        <f>[1]ORDEN!AB21</f>
        <v>116</v>
      </c>
      <c r="D25" s="159">
        <f>[1]ORDEN!AC21</f>
        <v>1207</v>
      </c>
      <c r="E25" s="160">
        <f t="shared" si="0"/>
        <v>9.6106048053024029</v>
      </c>
      <c r="F25" s="267">
        <f>[1]ORDEN!AE21</f>
        <v>251</v>
      </c>
      <c r="G25" s="161">
        <f>[1]ORDEN!AF21</f>
        <v>1026</v>
      </c>
      <c r="H25" s="160">
        <f t="shared" si="1"/>
        <v>24.463937621832358</v>
      </c>
      <c r="I25" s="267">
        <f>[1]ORDEN!AH21</f>
        <v>161</v>
      </c>
      <c r="J25" s="161">
        <f>[1]ORDEN!AI21</f>
        <v>917</v>
      </c>
      <c r="K25" s="162">
        <f t="shared" si="2"/>
        <v>17.557251908396946</v>
      </c>
      <c r="L25" s="163">
        <f t="shared" si="3"/>
        <v>17.210598111843904</v>
      </c>
    </row>
    <row r="26" spans="1:12">
      <c r="A26" s="120">
        <v>20</v>
      </c>
      <c r="B26" s="121" t="s">
        <v>116</v>
      </c>
      <c r="C26" s="267">
        <f>[1]ORDEN!AB22</f>
        <v>30</v>
      </c>
      <c r="D26" s="159">
        <f>[1]ORDEN!AC22</f>
        <v>613</v>
      </c>
      <c r="E26" s="160">
        <f t="shared" si="0"/>
        <v>4.8939641109298533</v>
      </c>
      <c r="F26" s="267">
        <f>[1]ORDEN!AE22</f>
        <v>39</v>
      </c>
      <c r="G26" s="161">
        <f>[1]ORDEN!AF22</f>
        <v>562</v>
      </c>
      <c r="H26" s="160">
        <f t="shared" si="1"/>
        <v>6.9395017793594302</v>
      </c>
      <c r="I26" s="267">
        <f>[1]ORDEN!AH22</f>
        <v>19</v>
      </c>
      <c r="J26" s="161">
        <f>[1]ORDEN!AI22</f>
        <v>515</v>
      </c>
      <c r="K26" s="162">
        <f t="shared" si="2"/>
        <v>3.6893203883495143</v>
      </c>
      <c r="L26" s="163">
        <f t="shared" si="3"/>
        <v>5.1742620928795988</v>
      </c>
    </row>
    <row r="27" spans="1:12">
      <c r="A27" s="120">
        <v>21</v>
      </c>
      <c r="B27" s="126" t="s">
        <v>74</v>
      </c>
      <c r="C27" s="267">
        <f>[1]ORDEN!AB23</f>
        <v>193</v>
      </c>
      <c r="D27" s="159">
        <f>[1]ORDEN!AC23</f>
        <v>1338</v>
      </c>
      <c r="E27" s="160">
        <f t="shared" si="0"/>
        <v>14.424514200298955</v>
      </c>
      <c r="F27" s="267">
        <f>[1]ORDEN!AE23</f>
        <v>101</v>
      </c>
      <c r="G27" s="161">
        <f>[1]ORDEN!AF23</f>
        <v>1175</v>
      </c>
      <c r="H27" s="160">
        <f t="shared" si="1"/>
        <v>8.5957446808510642</v>
      </c>
      <c r="I27" s="267">
        <f>[1]ORDEN!AH23</f>
        <v>37</v>
      </c>
      <c r="J27" s="161">
        <f>[1]ORDEN!AI23</f>
        <v>1102</v>
      </c>
      <c r="K27" s="162">
        <f t="shared" si="2"/>
        <v>3.3575317604355717</v>
      </c>
      <c r="L27" s="163">
        <f t="shared" si="3"/>
        <v>8.7925968805285297</v>
      </c>
    </row>
    <row r="28" spans="1:12">
      <c r="A28" s="120">
        <v>22</v>
      </c>
      <c r="B28" s="126" t="s">
        <v>52</v>
      </c>
      <c r="C28" s="267">
        <f>[1]ORDEN!AB24</f>
        <v>122</v>
      </c>
      <c r="D28" s="159">
        <f>[1]ORDEN!AC24</f>
        <v>922</v>
      </c>
      <c r="E28" s="160">
        <f t="shared" si="0"/>
        <v>13.232104121475055</v>
      </c>
      <c r="F28" s="267">
        <f>[1]ORDEN!AE24</f>
        <v>29</v>
      </c>
      <c r="G28" s="161">
        <f>[1]ORDEN!AF24</f>
        <v>809</v>
      </c>
      <c r="H28" s="160">
        <f t="shared" si="1"/>
        <v>3.5846724351050678</v>
      </c>
      <c r="I28" s="267">
        <f>[1]ORDEN!AH24</f>
        <v>81</v>
      </c>
      <c r="J28" s="161">
        <f>[1]ORDEN!AI24</f>
        <v>780</v>
      </c>
      <c r="K28" s="162">
        <f t="shared" si="2"/>
        <v>10.384615384615385</v>
      </c>
      <c r="L28" s="163">
        <f t="shared" si="3"/>
        <v>9.06713064706517</v>
      </c>
    </row>
    <row r="29" spans="1:12">
      <c r="A29" s="120">
        <v>23</v>
      </c>
      <c r="B29" s="126" t="s">
        <v>79</v>
      </c>
      <c r="C29" s="267">
        <f>[1]ORDEN!AB25</f>
        <v>64</v>
      </c>
      <c r="D29" s="159">
        <f>[1]ORDEN!AC25</f>
        <v>552</v>
      </c>
      <c r="E29" s="160">
        <f t="shared" si="0"/>
        <v>11.594202898550725</v>
      </c>
      <c r="F29" s="267">
        <f>[1]ORDEN!AE25</f>
        <v>50</v>
      </c>
      <c r="G29" s="161">
        <f>[1]ORDEN!AF25</f>
        <v>488</v>
      </c>
      <c r="H29" s="160">
        <f t="shared" si="1"/>
        <v>10.245901639344263</v>
      </c>
      <c r="I29" s="267">
        <f>[1]ORDEN!AH25</f>
        <v>50</v>
      </c>
      <c r="J29" s="161">
        <f>[1]ORDEN!AI25</f>
        <v>438</v>
      </c>
      <c r="K29" s="162">
        <f t="shared" si="2"/>
        <v>11.415525114155251</v>
      </c>
      <c r="L29" s="163">
        <f t="shared" si="3"/>
        <v>11.085209884016747</v>
      </c>
    </row>
    <row r="30" spans="1:12">
      <c r="A30" s="120">
        <v>24</v>
      </c>
      <c r="B30" s="126" t="s">
        <v>80</v>
      </c>
      <c r="C30" s="267">
        <f>[1]ORDEN!AB26</f>
        <v>70</v>
      </c>
      <c r="D30" s="159">
        <f>[1]ORDEN!AC26</f>
        <v>863</v>
      </c>
      <c r="E30" s="160">
        <f t="shared" si="0"/>
        <v>8.1112398609501746</v>
      </c>
      <c r="F30" s="267">
        <f>[1]ORDEN!AE26</f>
        <v>49</v>
      </c>
      <c r="G30" s="161">
        <f>[1]ORDEN!AF26</f>
        <v>817</v>
      </c>
      <c r="H30" s="160">
        <f t="shared" si="1"/>
        <v>5.9975520195838437</v>
      </c>
      <c r="I30" s="267">
        <f>[1]ORDEN!AH26</f>
        <v>33</v>
      </c>
      <c r="J30" s="161">
        <f>[1]ORDEN!AI26</f>
        <v>770</v>
      </c>
      <c r="K30" s="162">
        <f t="shared" si="2"/>
        <v>4.2857142857142856</v>
      </c>
      <c r="L30" s="163">
        <f t="shared" si="3"/>
        <v>6.1315020554161004</v>
      </c>
    </row>
    <row r="31" spans="1:12">
      <c r="A31" s="120">
        <v>25</v>
      </c>
      <c r="B31" s="126" t="s">
        <v>81</v>
      </c>
      <c r="C31" s="267">
        <f>[1]ORDEN!AB27</f>
        <v>264</v>
      </c>
      <c r="D31" s="159">
        <f>[1]ORDEN!AC27</f>
        <v>2027</v>
      </c>
      <c r="E31" s="160">
        <f t="shared" si="0"/>
        <v>13.024173655648742</v>
      </c>
      <c r="F31" s="267">
        <f>[1]ORDEN!AE27</f>
        <v>249</v>
      </c>
      <c r="G31" s="161">
        <f>[1]ORDEN!AF27</f>
        <v>1953</v>
      </c>
      <c r="H31" s="160">
        <f t="shared" si="1"/>
        <v>12.749615975422426</v>
      </c>
      <c r="I31" s="267">
        <f>[1]ORDEN!AH27</f>
        <v>250</v>
      </c>
      <c r="J31" s="161">
        <f>[1]ORDEN!AI27</f>
        <v>1946</v>
      </c>
      <c r="K31" s="162">
        <f t="shared" si="2"/>
        <v>12.846865364850975</v>
      </c>
      <c r="L31" s="163">
        <f t="shared" si="3"/>
        <v>12.873551665307382</v>
      </c>
    </row>
    <row r="32" spans="1:12">
      <c r="A32" s="120">
        <v>26</v>
      </c>
      <c r="B32" s="126" t="s">
        <v>82</v>
      </c>
      <c r="C32" s="267">
        <f>[1]ORDEN!AB28</f>
        <v>125</v>
      </c>
      <c r="D32" s="159">
        <f>[1]ORDEN!AC28</f>
        <v>955</v>
      </c>
      <c r="E32" s="160">
        <f t="shared" si="0"/>
        <v>13.089005235602095</v>
      </c>
      <c r="F32" s="267">
        <f>[1]ORDEN!AE28</f>
        <v>87</v>
      </c>
      <c r="G32" s="161">
        <f>[1]ORDEN!AF28</f>
        <v>868</v>
      </c>
      <c r="H32" s="160">
        <f t="shared" si="1"/>
        <v>10.023041474654377</v>
      </c>
      <c r="I32" s="267">
        <f>[1]ORDEN!AH28</f>
        <v>117</v>
      </c>
      <c r="J32" s="161">
        <f>[1]ORDEN!AI28</f>
        <v>791</v>
      </c>
      <c r="K32" s="162">
        <f t="shared" si="2"/>
        <v>14.791403286978507</v>
      </c>
      <c r="L32" s="163">
        <f t="shared" si="3"/>
        <v>12.63448333241166</v>
      </c>
    </row>
    <row r="33" spans="1:12">
      <c r="A33" s="120">
        <v>27</v>
      </c>
      <c r="B33" s="126" t="s">
        <v>83</v>
      </c>
      <c r="C33" s="267">
        <f>[1]ORDEN!AB29</f>
        <v>204</v>
      </c>
      <c r="D33" s="159">
        <f>[1]ORDEN!AC29</f>
        <v>1254</v>
      </c>
      <c r="E33" s="160">
        <f t="shared" si="0"/>
        <v>16.267942583732058</v>
      </c>
      <c r="F33" s="267">
        <f>[1]ORDEN!AE29</f>
        <v>123</v>
      </c>
      <c r="G33" s="161">
        <f>[1]ORDEN!AF29</f>
        <v>1111</v>
      </c>
      <c r="H33" s="160">
        <f t="shared" si="1"/>
        <v>11.071107110711072</v>
      </c>
      <c r="I33" s="267">
        <f>[1]ORDEN!AH29</f>
        <v>122</v>
      </c>
      <c r="J33" s="161">
        <f>[1]ORDEN!AI29</f>
        <v>982</v>
      </c>
      <c r="K33" s="162">
        <f t="shared" si="2"/>
        <v>12.423625254582484</v>
      </c>
      <c r="L33" s="163">
        <f t="shared" si="3"/>
        <v>13.254224983008539</v>
      </c>
    </row>
    <row r="34" spans="1:12">
      <c r="A34" s="120">
        <v>28</v>
      </c>
      <c r="B34" s="126" t="s">
        <v>46</v>
      </c>
      <c r="C34" s="267">
        <f>[1]ORDEN!AB30</f>
        <v>80</v>
      </c>
      <c r="D34" s="159">
        <f>[1]ORDEN!AC30</f>
        <v>727</v>
      </c>
      <c r="E34" s="160">
        <f t="shared" si="0"/>
        <v>11.004126547455295</v>
      </c>
      <c r="F34" s="267">
        <f>[1]ORDEN!AE30</f>
        <v>53</v>
      </c>
      <c r="G34" s="161">
        <f>[1]ORDEN!AF30</f>
        <v>723</v>
      </c>
      <c r="H34" s="160">
        <f t="shared" si="1"/>
        <v>7.3305670816044266</v>
      </c>
      <c r="I34" s="267">
        <f>[1]ORDEN!AH30</f>
        <v>143</v>
      </c>
      <c r="J34" s="161">
        <f>[1]ORDEN!AI30</f>
        <v>1004</v>
      </c>
      <c r="K34" s="162">
        <f t="shared" si="2"/>
        <v>14.243027888446216</v>
      </c>
      <c r="L34" s="163">
        <f t="shared" si="3"/>
        <v>10.859240505835311</v>
      </c>
    </row>
    <row r="35" spans="1:12">
      <c r="A35" s="120">
        <v>29</v>
      </c>
      <c r="B35" s="126" t="s">
        <v>45</v>
      </c>
      <c r="C35" s="267">
        <f>[1]ORDEN!AB31</f>
        <v>199</v>
      </c>
      <c r="D35" s="159">
        <f>[1]ORDEN!AC31</f>
        <v>1180</v>
      </c>
      <c r="E35" s="160">
        <f t="shared" si="0"/>
        <v>16.864406779661017</v>
      </c>
      <c r="F35" s="267">
        <f>[1]ORDEN!AE31</f>
        <v>117</v>
      </c>
      <c r="G35" s="161">
        <f>[1]ORDEN!AF31</f>
        <v>1056</v>
      </c>
      <c r="H35" s="160">
        <f t="shared" si="1"/>
        <v>11.079545454545455</v>
      </c>
      <c r="I35" s="267">
        <f>[1]ORDEN!AH31</f>
        <v>111</v>
      </c>
      <c r="J35" s="161">
        <f>[1]ORDEN!AI31</f>
        <v>946</v>
      </c>
      <c r="K35" s="162">
        <f t="shared" si="2"/>
        <v>11.733615221987314</v>
      </c>
      <c r="L35" s="163">
        <f t="shared" si="3"/>
        <v>13.225855818731262</v>
      </c>
    </row>
    <row r="36" spans="1:12">
      <c r="A36" s="120">
        <v>30</v>
      </c>
      <c r="B36" s="126" t="s">
        <v>84</v>
      </c>
      <c r="C36" s="267">
        <f>[1]ORDEN!AB32</f>
        <v>383</v>
      </c>
      <c r="D36" s="159">
        <f>[1]ORDEN!AC32</f>
        <v>2558</v>
      </c>
      <c r="E36" s="160">
        <f t="shared" si="0"/>
        <v>14.972634870992962</v>
      </c>
      <c r="F36" s="267">
        <f>[1]ORDEN!AE32</f>
        <v>200</v>
      </c>
      <c r="G36" s="161">
        <f>[1]ORDEN!AF32</f>
        <v>2240</v>
      </c>
      <c r="H36" s="160">
        <f t="shared" si="1"/>
        <v>8.9285714285714288</v>
      </c>
      <c r="I36" s="267">
        <f>[1]ORDEN!AH32</f>
        <v>120</v>
      </c>
      <c r="J36" s="161">
        <f>[1]ORDEN!AI32</f>
        <v>2615</v>
      </c>
      <c r="K36" s="162">
        <f t="shared" si="2"/>
        <v>4.5889101338432123</v>
      </c>
      <c r="L36" s="163">
        <f t="shared" si="3"/>
        <v>9.4967054778025357</v>
      </c>
    </row>
    <row r="37" spans="1:12">
      <c r="A37" s="120">
        <v>31</v>
      </c>
      <c r="B37" s="126" t="s">
        <v>85</v>
      </c>
      <c r="C37" s="267">
        <f>[1]ORDEN!AB33</f>
        <v>123</v>
      </c>
      <c r="D37" s="159">
        <f>[1]ORDEN!AC33</f>
        <v>701</v>
      </c>
      <c r="E37" s="160">
        <f t="shared" si="0"/>
        <v>17.546362339514978</v>
      </c>
      <c r="F37" s="267">
        <f>[1]ORDEN!AE33</f>
        <v>46</v>
      </c>
      <c r="G37" s="161">
        <f>[1]ORDEN!AF33</f>
        <v>608</v>
      </c>
      <c r="H37" s="160">
        <f t="shared" si="1"/>
        <v>7.5657894736842106</v>
      </c>
      <c r="I37" s="267">
        <f>[1]ORDEN!AH33</f>
        <v>51</v>
      </c>
      <c r="J37" s="161">
        <f>[1]ORDEN!AI33</f>
        <v>568</v>
      </c>
      <c r="K37" s="162">
        <f t="shared" si="2"/>
        <v>8.97887323943662</v>
      </c>
      <c r="L37" s="163">
        <f t="shared" si="3"/>
        <v>11.363675017545271</v>
      </c>
    </row>
    <row r="38" spans="1:12">
      <c r="A38" s="120">
        <v>32</v>
      </c>
      <c r="B38" s="126" t="s">
        <v>70</v>
      </c>
      <c r="C38" s="267">
        <f>[1]ORDEN!AB34</f>
        <v>100</v>
      </c>
      <c r="D38" s="159">
        <f>[1]ORDEN!AC34</f>
        <v>1254</v>
      </c>
      <c r="E38" s="160">
        <f t="shared" si="0"/>
        <v>7.9744816586921852</v>
      </c>
      <c r="F38" s="267">
        <f>[1]ORDEN!AE34</f>
        <v>68</v>
      </c>
      <c r="G38" s="161">
        <f>[1]ORDEN!AF34</f>
        <v>1133</v>
      </c>
      <c r="H38" s="160">
        <f t="shared" si="1"/>
        <v>6.0017652250661957</v>
      </c>
      <c r="I38" s="267">
        <f>[1]ORDEN!AH34</f>
        <v>53</v>
      </c>
      <c r="J38" s="161">
        <f>[1]ORDEN!AI34</f>
        <v>1023</v>
      </c>
      <c r="K38" s="162">
        <f t="shared" si="2"/>
        <v>5.1808406647116323</v>
      </c>
      <c r="L38" s="163">
        <f t="shared" si="3"/>
        <v>6.3856958494900047</v>
      </c>
    </row>
    <row r="39" spans="1:12">
      <c r="A39" s="120">
        <v>33</v>
      </c>
      <c r="B39" s="126" t="s">
        <v>103</v>
      </c>
      <c r="C39" s="267">
        <f>[1]ORDEN!AB35</f>
        <v>116</v>
      </c>
      <c r="D39" s="159">
        <f>[1]ORDEN!AC35</f>
        <v>880</v>
      </c>
      <c r="E39" s="160">
        <f t="shared" si="0"/>
        <v>13.18181818181818</v>
      </c>
      <c r="F39" s="267">
        <f>[1]ORDEN!AE35</f>
        <v>106</v>
      </c>
      <c r="G39" s="161">
        <f>[1]ORDEN!AF35</f>
        <v>780</v>
      </c>
      <c r="H39" s="160">
        <f t="shared" si="1"/>
        <v>13.589743589743589</v>
      </c>
      <c r="I39" s="267">
        <f>[1]ORDEN!AH35</f>
        <v>58</v>
      </c>
      <c r="J39" s="161">
        <f>[1]ORDEN!AI35</f>
        <v>700</v>
      </c>
      <c r="K39" s="162">
        <f t="shared" si="2"/>
        <v>8.2857142857142847</v>
      </c>
      <c r="L39" s="163">
        <f t="shared" si="3"/>
        <v>11.685758685758685</v>
      </c>
    </row>
    <row r="40" spans="1:12">
      <c r="A40" s="120">
        <v>34</v>
      </c>
      <c r="B40" s="126" t="s">
        <v>86</v>
      </c>
      <c r="C40" s="267">
        <f>[1]ORDEN!AB36</f>
        <v>88</v>
      </c>
      <c r="D40" s="159">
        <f>[1]ORDEN!AC36</f>
        <v>1313</v>
      </c>
      <c r="E40" s="160">
        <f t="shared" si="0"/>
        <v>6.7022086824067015</v>
      </c>
      <c r="F40" s="267">
        <f>[1]ORDEN!AE36</f>
        <v>79</v>
      </c>
      <c r="G40" s="161">
        <f>[1]ORDEN!AF36</f>
        <v>1239</v>
      </c>
      <c r="H40" s="160">
        <f t="shared" si="1"/>
        <v>6.3761097659402743</v>
      </c>
      <c r="I40" s="267">
        <f>[1]ORDEN!AH36</f>
        <v>71</v>
      </c>
      <c r="J40" s="161">
        <f>[1]ORDEN!AI36</f>
        <v>1164</v>
      </c>
      <c r="K40" s="162">
        <f t="shared" si="2"/>
        <v>6.0996563573883158</v>
      </c>
      <c r="L40" s="163">
        <f t="shared" si="3"/>
        <v>6.3926582685784306</v>
      </c>
    </row>
    <row r="41" spans="1:12">
      <c r="A41" s="120">
        <v>35</v>
      </c>
      <c r="B41" s="126" t="s">
        <v>87</v>
      </c>
      <c r="C41" s="267">
        <f>[1]ORDEN!AB37</f>
        <v>58</v>
      </c>
      <c r="D41" s="159">
        <f>[1]ORDEN!AC37</f>
        <v>710</v>
      </c>
      <c r="E41" s="160">
        <f t="shared" si="0"/>
        <v>8.169014084507042</v>
      </c>
      <c r="F41" s="267">
        <f>[1]ORDEN!AE37</f>
        <v>60</v>
      </c>
      <c r="G41" s="161">
        <f>[1]ORDEN!AF37</f>
        <v>646</v>
      </c>
      <c r="H41" s="160">
        <f t="shared" si="1"/>
        <v>9.2879256965944279</v>
      </c>
      <c r="I41" s="267">
        <f>[1]ORDEN!AH37</f>
        <v>41</v>
      </c>
      <c r="J41" s="161">
        <f>[1]ORDEN!AI37</f>
        <v>607</v>
      </c>
      <c r="K41" s="162">
        <f t="shared" si="2"/>
        <v>6.7545304777594728</v>
      </c>
      <c r="L41" s="163">
        <f t="shared" si="3"/>
        <v>8.0704900862869806</v>
      </c>
    </row>
    <row r="42" spans="1:12">
      <c r="A42" s="120">
        <v>36</v>
      </c>
      <c r="B42" s="126" t="s">
        <v>88</v>
      </c>
      <c r="C42" s="267">
        <f>[1]ORDEN!AB38</f>
        <v>114</v>
      </c>
      <c r="D42" s="159">
        <f>[1]ORDEN!AC38</f>
        <v>1180</v>
      </c>
      <c r="E42" s="160">
        <f t="shared" si="0"/>
        <v>9.6610169491525433</v>
      </c>
      <c r="F42" s="267">
        <f>[1]ORDEN!AE38</f>
        <v>66</v>
      </c>
      <c r="G42" s="161">
        <f>[1]ORDEN!AF38</f>
        <v>1124</v>
      </c>
      <c r="H42" s="160">
        <f t="shared" si="1"/>
        <v>5.8718861209964412</v>
      </c>
      <c r="I42" s="267">
        <f>[1]ORDEN!AH38</f>
        <v>61</v>
      </c>
      <c r="J42" s="161">
        <f>[1]ORDEN!AI38</f>
        <v>1066</v>
      </c>
      <c r="K42" s="162">
        <f t="shared" si="2"/>
        <v>5.7223264540337704</v>
      </c>
      <c r="L42" s="163">
        <f t="shared" si="3"/>
        <v>7.0850765080609186</v>
      </c>
    </row>
    <row r="43" spans="1:12">
      <c r="A43" s="120">
        <v>37</v>
      </c>
      <c r="B43" s="126" t="s">
        <v>47</v>
      </c>
      <c r="C43" s="267">
        <f>[1]ORDEN!AB39</f>
        <v>186</v>
      </c>
      <c r="D43" s="159">
        <f>[1]ORDEN!AC39</f>
        <v>2046</v>
      </c>
      <c r="E43" s="160">
        <f t="shared" si="0"/>
        <v>9.0909090909090917</v>
      </c>
      <c r="F43" s="267">
        <f>[1]ORDEN!AE39</f>
        <v>106</v>
      </c>
      <c r="G43" s="161">
        <f>[1]ORDEN!AF39</f>
        <v>1803</v>
      </c>
      <c r="H43" s="160">
        <f t="shared" si="1"/>
        <v>5.8790904048807544</v>
      </c>
      <c r="I43" s="267">
        <f>[1]ORDEN!AH39</f>
        <v>151</v>
      </c>
      <c r="J43" s="161">
        <f>[1]ORDEN!AI39</f>
        <v>1734</v>
      </c>
      <c r="K43" s="162">
        <f t="shared" si="2"/>
        <v>8.7081891580161486</v>
      </c>
      <c r="L43" s="163">
        <f t="shared" si="3"/>
        <v>7.8927295512686655</v>
      </c>
    </row>
    <row r="44" spans="1:12">
      <c r="A44" s="120">
        <v>38</v>
      </c>
      <c r="B44" s="126" t="s">
        <v>89</v>
      </c>
      <c r="C44" s="267">
        <f>[1]ORDEN!AB40</f>
        <v>266</v>
      </c>
      <c r="D44" s="159">
        <f>[1]ORDEN!AC40</f>
        <v>1475</v>
      </c>
      <c r="E44" s="160">
        <f t="shared" si="0"/>
        <v>18.033898305084744</v>
      </c>
      <c r="F44" s="267">
        <f>[1]ORDEN!AE40</f>
        <v>93</v>
      </c>
      <c r="G44" s="161">
        <f>[1]ORDEN!AF40</f>
        <v>1436</v>
      </c>
      <c r="H44" s="160">
        <f t="shared" si="1"/>
        <v>6.4763231197771578</v>
      </c>
      <c r="I44" s="267">
        <f>[1]ORDEN!AH40</f>
        <v>132</v>
      </c>
      <c r="J44" s="161">
        <f>[1]ORDEN!AI40</f>
        <v>1242</v>
      </c>
      <c r="K44" s="162">
        <f t="shared" si="2"/>
        <v>10.628019323671497</v>
      </c>
      <c r="L44" s="163">
        <f t="shared" si="3"/>
        <v>11.7127469161778</v>
      </c>
    </row>
    <row r="45" spans="1:12">
      <c r="A45" s="120">
        <v>39</v>
      </c>
      <c r="B45" s="121" t="s">
        <v>65</v>
      </c>
      <c r="C45" s="267">
        <f>[1]ORDEN!AB41</f>
        <v>280</v>
      </c>
      <c r="D45" s="159">
        <f>[1]ORDEN!AC41</f>
        <v>1509</v>
      </c>
      <c r="E45" s="160">
        <f t="shared" si="0"/>
        <v>18.555334658714383</v>
      </c>
      <c r="F45" s="267">
        <f>[1]ORDEN!AE41</f>
        <v>163</v>
      </c>
      <c r="G45" s="161">
        <f>[1]ORDEN!AF41</f>
        <v>1374</v>
      </c>
      <c r="H45" s="160">
        <f t="shared" si="1"/>
        <v>11.863173216885007</v>
      </c>
      <c r="I45" s="267">
        <f>[1]ORDEN!AH41</f>
        <v>78</v>
      </c>
      <c r="J45" s="161">
        <f>[1]ORDEN!AI41</f>
        <v>1172</v>
      </c>
      <c r="K45" s="162">
        <f t="shared" si="2"/>
        <v>6.6552901023890794</v>
      </c>
      <c r="L45" s="163">
        <f t="shared" si="3"/>
        <v>12.35793265932949</v>
      </c>
    </row>
    <row r="46" spans="1:12">
      <c r="A46" s="120">
        <v>40</v>
      </c>
      <c r="B46" s="121" t="s">
        <v>90</v>
      </c>
      <c r="C46" s="267">
        <f>[1]ORDEN!AB42</f>
        <v>127</v>
      </c>
      <c r="D46" s="159">
        <f>[1]ORDEN!AC42</f>
        <v>1147</v>
      </c>
      <c r="E46" s="160">
        <f t="shared" si="0"/>
        <v>11.072362685265912</v>
      </c>
      <c r="F46" s="267">
        <f>[1]ORDEN!AE42</f>
        <v>128</v>
      </c>
      <c r="G46" s="161">
        <f>[1]ORDEN!AF42</f>
        <v>1058</v>
      </c>
      <c r="H46" s="160">
        <f t="shared" si="1"/>
        <v>12.098298676748582</v>
      </c>
      <c r="I46" s="267">
        <f>[1]ORDEN!AH42</f>
        <v>102</v>
      </c>
      <c r="J46" s="161">
        <f>[1]ORDEN!AI42</f>
        <v>864</v>
      </c>
      <c r="K46" s="162">
        <f t="shared" si="2"/>
        <v>11.805555555555555</v>
      </c>
      <c r="L46" s="163">
        <f t="shared" si="3"/>
        <v>11.65873897252335</v>
      </c>
    </row>
    <row r="47" spans="1:12">
      <c r="A47" s="120">
        <v>41</v>
      </c>
      <c r="B47" s="121" t="s">
        <v>119</v>
      </c>
      <c r="C47" s="267">
        <f>[1]ORDEN!AB43</f>
        <v>116</v>
      </c>
      <c r="D47" s="159">
        <f>[1]ORDEN!AC43</f>
        <v>1226</v>
      </c>
      <c r="E47" s="160">
        <f t="shared" si="0"/>
        <v>9.4616639477977156</v>
      </c>
      <c r="F47" s="267">
        <f>[1]ORDEN!AE43</f>
        <v>92</v>
      </c>
      <c r="G47" s="161">
        <f>[1]ORDEN!AF43</f>
        <v>1126</v>
      </c>
      <c r="H47" s="160">
        <f t="shared" si="1"/>
        <v>8.1705150976909415</v>
      </c>
      <c r="I47" s="267">
        <f>[1]ORDEN!AH43</f>
        <v>52</v>
      </c>
      <c r="J47" s="161">
        <f>[1]ORDEN!AI43</f>
        <v>1035</v>
      </c>
      <c r="K47" s="162">
        <f t="shared" si="2"/>
        <v>5.0241545893719808</v>
      </c>
      <c r="L47" s="163">
        <f t="shared" si="3"/>
        <v>7.552111211620212</v>
      </c>
    </row>
    <row r="48" spans="1:12">
      <c r="A48" s="120">
        <v>42</v>
      </c>
      <c r="B48" s="121" t="s">
        <v>73</v>
      </c>
      <c r="C48" s="267">
        <f>[1]ORDEN!AB44</f>
        <v>73</v>
      </c>
      <c r="D48" s="159">
        <f>[1]ORDEN!AC44</f>
        <v>515</v>
      </c>
      <c r="E48" s="160">
        <f t="shared" si="0"/>
        <v>14.174757281553399</v>
      </c>
      <c r="F48" s="267">
        <f>[1]ORDEN!AE44</f>
        <v>31</v>
      </c>
      <c r="G48" s="161">
        <f>[1]ORDEN!AF44</f>
        <v>442</v>
      </c>
      <c r="H48" s="160">
        <f t="shared" si="1"/>
        <v>7.0135746606334841</v>
      </c>
      <c r="I48" s="267">
        <f>[1]ORDEN!AH44</f>
        <v>20</v>
      </c>
      <c r="J48" s="161">
        <f>[1]ORDEN!AI44</f>
        <v>417</v>
      </c>
      <c r="K48" s="162">
        <f t="shared" si="2"/>
        <v>4.7961630695443649</v>
      </c>
      <c r="L48" s="163">
        <f t="shared" si="3"/>
        <v>8.6614983372437493</v>
      </c>
    </row>
    <row r="49" spans="1:12">
      <c r="A49" s="120">
        <v>43</v>
      </c>
      <c r="B49" s="121" t="s">
        <v>91</v>
      </c>
      <c r="C49" s="267">
        <f>[1]ORDEN!AB45</f>
        <v>130</v>
      </c>
      <c r="D49" s="159">
        <f>[1]ORDEN!AC45</f>
        <v>954</v>
      </c>
      <c r="E49" s="160">
        <f t="shared" si="0"/>
        <v>13.626834381551362</v>
      </c>
      <c r="F49" s="267">
        <f>[1]ORDEN!AE45</f>
        <v>70</v>
      </c>
      <c r="G49" s="161">
        <f>[1]ORDEN!AF45</f>
        <v>856</v>
      </c>
      <c r="H49" s="160">
        <f t="shared" si="1"/>
        <v>8.1775700934579429</v>
      </c>
      <c r="I49" s="267">
        <f>[1]ORDEN!AH45</f>
        <v>104</v>
      </c>
      <c r="J49" s="161">
        <f>[1]ORDEN!AI45</f>
        <v>801</v>
      </c>
      <c r="K49" s="162">
        <f t="shared" si="2"/>
        <v>12.983770287141075</v>
      </c>
      <c r="L49" s="163">
        <f t="shared" si="3"/>
        <v>11.596058254050128</v>
      </c>
    </row>
    <row r="50" spans="1:12">
      <c r="A50" s="120">
        <v>44</v>
      </c>
      <c r="B50" s="121" t="s">
        <v>48</v>
      </c>
      <c r="C50" s="267">
        <f>[1]ORDEN!AB46</f>
        <v>85</v>
      </c>
      <c r="D50" s="159">
        <f>[1]ORDEN!AC46</f>
        <v>735</v>
      </c>
      <c r="E50" s="160">
        <f t="shared" si="0"/>
        <v>11.564625850340136</v>
      </c>
      <c r="F50" s="267">
        <f>[1]ORDEN!AE46</f>
        <v>76</v>
      </c>
      <c r="G50" s="161">
        <f>[1]ORDEN!AF46</f>
        <v>652</v>
      </c>
      <c r="H50" s="160">
        <f t="shared" si="1"/>
        <v>11.656441717791409</v>
      </c>
      <c r="I50" s="267">
        <f>[1]ORDEN!AH46</f>
        <v>23</v>
      </c>
      <c r="J50" s="161">
        <f>[1]ORDEN!AI46</f>
        <v>583</v>
      </c>
      <c r="K50" s="162">
        <f t="shared" si="2"/>
        <v>3.9451114922813035</v>
      </c>
      <c r="L50" s="163">
        <f t="shared" si="3"/>
        <v>9.0553930201376165</v>
      </c>
    </row>
    <row r="51" spans="1:12">
      <c r="A51" s="120">
        <v>45</v>
      </c>
      <c r="B51" s="121" t="s">
        <v>92</v>
      </c>
      <c r="C51" s="267">
        <f>[1]ORDEN!AB47</f>
        <v>145</v>
      </c>
      <c r="D51" s="159">
        <f>[1]ORDEN!AC47</f>
        <v>1292</v>
      </c>
      <c r="E51" s="160">
        <f t="shared" si="0"/>
        <v>11.222910216718267</v>
      </c>
      <c r="F51" s="267">
        <f>[1]ORDEN!AE47</f>
        <v>86</v>
      </c>
      <c r="G51" s="161">
        <f>[1]ORDEN!AF47</f>
        <v>1198</v>
      </c>
      <c r="H51" s="160">
        <f t="shared" si="1"/>
        <v>7.1786310517529222</v>
      </c>
      <c r="I51" s="267">
        <f>[1]ORDEN!AH47</f>
        <v>39</v>
      </c>
      <c r="J51" s="161">
        <f>[1]ORDEN!AI47</f>
        <v>1052</v>
      </c>
      <c r="K51" s="162">
        <f t="shared" si="2"/>
        <v>3.7072243346007601</v>
      </c>
      <c r="L51" s="163">
        <f t="shared" si="3"/>
        <v>7.369588534357316</v>
      </c>
    </row>
    <row r="52" spans="1:12">
      <c r="A52" s="120">
        <v>46</v>
      </c>
      <c r="B52" s="121" t="s">
        <v>66</v>
      </c>
      <c r="C52" s="267">
        <f>[1]ORDEN!AB48</f>
        <v>214</v>
      </c>
      <c r="D52" s="159">
        <f>[1]ORDEN!AC48</f>
        <v>1473</v>
      </c>
      <c r="E52" s="160">
        <f t="shared" si="0"/>
        <v>14.52817379497624</v>
      </c>
      <c r="F52" s="267">
        <f>[1]ORDEN!AE48</f>
        <v>111</v>
      </c>
      <c r="G52" s="161">
        <f>[1]ORDEN!AF48</f>
        <v>1287</v>
      </c>
      <c r="H52" s="160">
        <f t="shared" si="1"/>
        <v>8.6247086247086244</v>
      </c>
      <c r="I52" s="267">
        <f>[1]ORDEN!AH48</f>
        <v>68</v>
      </c>
      <c r="J52" s="161">
        <f>[1]ORDEN!AI48</f>
        <v>1199</v>
      </c>
      <c r="K52" s="162">
        <f t="shared" si="2"/>
        <v>5.6713928273561303</v>
      </c>
      <c r="L52" s="163">
        <f t="shared" si="3"/>
        <v>9.6080917490136653</v>
      </c>
    </row>
    <row r="53" spans="1:12">
      <c r="A53" s="120">
        <v>47</v>
      </c>
      <c r="B53" s="121" t="s">
        <v>93</v>
      </c>
      <c r="C53" s="267">
        <f>[1]ORDEN!AB49</f>
        <v>98</v>
      </c>
      <c r="D53" s="159">
        <f>[1]ORDEN!AC49</f>
        <v>732</v>
      </c>
      <c r="E53" s="160">
        <f t="shared" si="0"/>
        <v>13.387978142076504</v>
      </c>
      <c r="F53" s="267">
        <f>[1]ORDEN!AE49</f>
        <v>88</v>
      </c>
      <c r="G53" s="161">
        <f>[1]ORDEN!AF49</f>
        <v>634</v>
      </c>
      <c r="H53" s="160">
        <f t="shared" si="1"/>
        <v>13.880126182965299</v>
      </c>
      <c r="I53" s="267">
        <f>[1]ORDEN!AH49</f>
        <v>84</v>
      </c>
      <c r="J53" s="161">
        <f>[1]ORDEN!AI49</f>
        <v>514</v>
      </c>
      <c r="K53" s="162">
        <f t="shared" si="2"/>
        <v>16.342412451361866</v>
      </c>
      <c r="L53" s="163">
        <f t="shared" si="3"/>
        <v>14.53683892546789</v>
      </c>
    </row>
    <row r="54" spans="1:12">
      <c r="A54" s="120">
        <v>48</v>
      </c>
      <c r="B54" s="126" t="s">
        <v>43</v>
      </c>
      <c r="C54" s="267">
        <f>[1]ORDEN!AB50</f>
        <v>102</v>
      </c>
      <c r="D54" s="159">
        <f>[1]ORDEN!AC50</f>
        <v>854</v>
      </c>
      <c r="E54" s="160">
        <f t="shared" si="0"/>
        <v>11.943793911007026</v>
      </c>
      <c r="F54" s="267">
        <f>[1]ORDEN!AE50</f>
        <v>102</v>
      </c>
      <c r="G54" s="161">
        <f>[1]ORDEN!AF50</f>
        <v>823</v>
      </c>
      <c r="H54" s="160">
        <f t="shared" si="1"/>
        <v>12.393681652490887</v>
      </c>
      <c r="I54" s="267">
        <f>[1]ORDEN!AH50</f>
        <v>64</v>
      </c>
      <c r="J54" s="161">
        <f>[1]ORDEN!AI50</f>
        <v>834</v>
      </c>
      <c r="K54" s="162">
        <f t="shared" si="2"/>
        <v>7.6738609112709826</v>
      </c>
      <c r="L54" s="163">
        <f t="shared" si="3"/>
        <v>10.670445491589632</v>
      </c>
    </row>
    <row r="55" spans="1:12">
      <c r="A55" s="120">
        <v>49</v>
      </c>
      <c r="B55" s="126" t="s">
        <v>94</v>
      </c>
      <c r="C55" s="267">
        <f>[1]ORDEN!AB51</f>
        <v>41</v>
      </c>
      <c r="D55" s="159">
        <f>[1]ORDEN!AC51</f>
        <v>613</v>
      </c>
      <c r="E55" s="160">
        <f t="shared" si="0"/>
        <v>6.6884176182707993</v>
      </c>
      <c r="F55" s="267">
        <f>[1]ORDEN!AE51</f>
        <v>44</v>
      </c>
      <c r="G55" s="161">
        <f>[1]ORDEN!AF51</f>
        <v>576</v>
      </c>
      <c r="H55" s="160">
        <f t="shared" si="1"/>
        <v>7.6388888888888893</v>
      </c>
      <c r="I55" s="267">
        <f>[1]ORDEN!AH51</f>
        <v>16</v>
      </c>
      <c r="J55" s="161">
        <f>[1]ORDEN!AI51</f>
        <v>535</v>
      </c>
      <c r="K55" s="162">
        <f t="shared" si="2"/>
        <v>2.990654205607477</v>
      </c>
      <c r="L55" s="163">
        <f t="shared" si="3"/>
        <v>5.7726535709223894</v>
      </c>
    </row>
    <row r="56" spans="1:12">
      <c r="A56" s="120">
        <v>50</v>
      </c>
      <c r="B56" s="121" t="s">
        <v>102</v>
      </c>
      <c r="C56" s="267">
        <f>[1]ORDEN!AB52</f>
        <v>123</v>
      </c>
      <c r="D56" s="159">
        <f>[1]ORDEN!AC52</f>
        <v>1003</v>
      </c>
      <c r="E56" s="160">
        <f t="shared" si="0"/>
        <v>12.26321036889332</v>
      </c>
      <c r="F56" s="267">
        <f>[1]ORDEN!AE52</f>
        <v>64</v>
      </c>
      <c r="G56" s="161">
        <f>[1]ORDEN!AF52</f>
        <v>937</v>
      </c>
      <c r="H56" s="160">
        <f t="shared" si="1"/>
        <v>6.8303094983991466</v>
      </c>
      <c r="I56" s="267">
        <f>[1]ORDEN!AH52</f>
        <v>52</v>
      </c>
      <c r="J56" s="161">
        <f>[1]ORDEN!AI52</f>
        <v>869</v>
      </c>
      <c r="K56" s="162">
        <f t="shared" si="2"/>
        <v>5.983889528193326</v>
      </c>
      <c r="L56" s="163">
        <f t="shared" si="3"/>
        <v>8.3591364651619315</v>
      </c>
    </row>
    <row r="57" spans="1:12">
      <c r="A57" s="120">
        <v>51</v>
      </c>
      <c r="B57" s="121" t="s">
        <v>95</v>
      </c>
      <c r="C57" s="267">
        <f>[1]ORDEN!AB53</f>
        <v>72</v>
      </c>
      <c r="D57" s="159">
        <f>[1]ORDEN!AC53</f>
        <v>624</v>
      </c>
      <c r="E57" s="160">
        <f t="shared" si="0"/>
        <v>11.538461538461538</v>
      </c>
      <c r="F57" s="267">
        <f>[1]ORDEN!AE53</f>
        <v>65</v>
      </c>
      <c r="G57" s="161">
        <f>[1]ORDEN!AF53</f>
        <v>578</v>
      </c>
      <c r="H57" s="160">
        <f t="shared" si="1"/>
        <v>11.245674740484429</v>
      </c>
      <c r="I57" s="267">
        <f>[1]ORDEN!AH53</f>
        <v>21</v>
      </c>
      <c r="J57" s="161">
        <f>[1]ORDEN!AI53</f>
        <v>467</v>
      </c>
      <c r="K57" s="162">
        <f t="shared" si="2"/>
        <v>4.4967880085653107</v>
      </c>
      <c r="L57" s="163">
        <f t="shared" si="3"/>
        <v>9.0936414291704253</v>
      </c>
    </row>
    <row r="58" spans="1:12" ht="15.75" customHeight="1">
      <c r="A58" s="120">
        <v>52</v>
      </c>
      <c r="B58" s="128" t="s">
        <v>50</v>
      </c>
      <c r="C58" s="267">
        <f>[1]ORDEN!AB54</f>
        <v>26</v>
      </c>
      <c r="D58" s="159">
        <f>[1]ORDEN!AC54</f>
        <v>414</v>
      </c>
      <c r="E58" s="160">
        <f t="shared" si="0"/>
        <v>6.2801932367149762</v>
      </c>
      <c r="F58" s="267">
        <f>[1]ORDEN!AE54</f>
        <v>34</v>
      </c>
      <c r="G58" s="161">
        <f>[1]ORDEN!AF54</f>
        <v>422</v>
      </c>
      <c r="H58" s="160">
        <f t="shared" si="1"/>
        <v>8.0568720379146921</v>
      </c>
      <c r="I58" s="267">
        <f>[1]ORDEN!AH54</f>
        <v>25</v>
      </c>
      <c r="J58" s="161">
        <f>[1]ORDEN!AI54</f>
        <v>382</v>
      </c>
      <c r="K58" s="162">
        <f t="shared" si="2"/>
        <v>6.5445026178010473</v>
      </c>
      <c r="L58" s="163">
        <f t="shared" si="3"/>
        <v>6.9605226308102388</v>
      </c>
    </row>
    <row r="59" spans="1:12">
      <c r="A59" s="120">
        <v>53</v>
      </c>
      <c r="B59" s="126" t="s">
        <v>96</v>
      </c>
      <c r="C59" s="267">
        <f>[1]ORDEN!AB55</f>
        <v>72</v>
      </c>
      <c r="D59" s="159">
        <f>[1]ORDEN!AC55</f>
        <v>743</v>
      </c>
      <c r="E59" s="160">
        <f t="shared" si="0"/>
        <v>9.690444145356663</v>
      </c>
      <c r="F59" s="267">
        <f>[1]ORDEN!AE55</f>
        <v>61</v>
      </c>
      <c r="G59" s="161">
        <f>[1]ORDEN!AF55</f>
        <v>604</v>
      </c>
      <c r="H59" s="160">
        <f t="shared" si="1"/>
        <v>10.099337748344372</v>
      </c>
      <c r="I59" s="267">
        <f>[1]ORDEN!AH55</f>
        <v>40</v>
      </c>
      <c r="J59" s="161">
        <f>[1]ORDEN!AI55</f>
        <v>546</v>
      </c>
      <c r="K59" s="162">
        <f t="shared" si="2"/>
        <v>7.3260073260073266</v>
      </c>
      <c r="L59" s="163">
        <f t="shared" si="3"/>
        <v>9.0385964065694537</v>
      </c>
    </row>
    <row r="60" spans="1:12">
      <c r="A60" s="120">
        <v>54</v>
      </c>
      <c r="B60" s="121" t="s">
        <v>115</v>
      </c>
      <c r="C60" s="267">
        <f>[1]ORDEN!AB56</f>
        <v>19</v>
      </c>
      <c r="D60" s="159">
        <f>[1]ORDEN!AC56</f>
        <v>619</v>
      </c>
      <c r="E60" s="160">
        <f t="shared" si="0"/>
        <v>3.0694668820678515</v>
      </c>
      <c r="F60" s="267">
        <f>[1]ORDEN!AE56</f>
        <v>59</v>
      </c>
      <c r="G60" s="161">
        <f>[1]ORDEN!AF56</f>
        <v>629</v>
      </c>
      <c r="H60" s="160">
        <f t="shared" si="1"/>
        <v>9.3799682034976151</v>
      </c>
      <c r="I60" s="267">
        <f>[1]ORDEN!AH56</f>
        <v>41</v>
      </c>
      <c r="J60" s="161">
        <f>[1]ORDEN!AI56</f>
        <v>494</v>
      </c>
      <c r="K60" s="162">
        <f t="shared" si="2"/>
        <v>8.2995951417004061</v>
      </c>
      <c r="L60" s="163">
        <f t="shared" si="3"/>
        <v>6.9163434090886247</v>
      </c>
    </row>
    <row r="61" spans="1:12">
      <c r="A61" s="120" t="s">
        <v>62</v>
      </c>
      <c r="B61" s="121" t="s">
        <v>59</v>
      </c>
      <c r="C61" s="267">
        <f>[1]ORDEN!AB57</f>
        <v>257</v>
      </c>
      <c r="D61" s="159">
        <f>[1]ORDEN!AC57</f>
        <v>1131</v>
      </c>
      <c r="E61" s="160">
        <f t="shared" si="0"/>
        <v>22.723253757736515</v>
      </c>
      <c r="F61" s="267">
        <f>[1]ORDEN!AE57</f>
        <v>116</v>
      </c>
      <c r="G61" s="161">
        <f>[1]ORDEN!AF57</f>
        <v>902</v>
      </c>
      <c r="H61" s="160">
        <f t="shared" si="1"/>
        <v>12.86031042128603</v>
      </c>
      <c r="I61" s="267">
        <f>[1]ORDEN!AH57</f>
        <v>60</v>
      </c>
      <c r="J61" s="161">
        <f>[1]ORDEN!AI57</f>
        <v>803</v>
      </c>
      <c r="K61" s="162">
        <f t="shared" si="2"/>
        <v>7.4719800747198004</v>
      </c>
      <c r="L61" s="163">
        <f t="shared" si="3"/>
        <v>14.351848084580782</v>
      </c>
    </row>
    <row r="62" spans="1:12">
      <c r="A62" s="120" t="s">
        <v>63</v>
      </c>
      <c r="B62" s="121" t="s">
        <v>60</v>
      </c>
      <c r="C62" s="267">
        <f>[1]ORDEN!AB58</f>
        <v>88</v>
      </c>
      <c r="D62" s="159">
        <f>[1]ORDEN!AC58</f>
        <v>638</v>
      </c>
      <c r="E62" s="160">
        <f t="shared" si="0"/>
        <v>13.793103448275861</v>
      </c>
      <c r="F62" s="267">
        <f>[1]ORDEN!AE58</f>
        <v>67</v>
      </c>
      <c r="G62" s="161">
        <f>[1]ORDEN!AF58</f>
        <v>558</v>
      </c>
      <c r="H62" s="160">
        <f t="shared" si="1"/>
        <v>12.007168458781361</v>
      </c>
      <c r="I62" s="267">
        <f>[1]ORDEN!AH58</f>
        <v>63</v>
      </c>
      <c r="J62" s="161">
        <f>[1]ORDEN!AI58</f>
        <v>495</v>
      </c>
      <c r="K62" s="162">
        <f t="shared" si="2"/>
        <v>12.727272727272727</v>
      </c>
      <c r="L62" s="163">
        <f t="shared" si="3"/>
        <v>12.842514878109982</v>
      </c>
    </row>
    <row r="63" spans="1:12">
      <c r="A63" s="120" t="s">
        <v>64</v>
      </c>
      <c r="B63" s="121" t="s">
        <v>61</v>
      </c>
      <c r="C63" s="267">
        <f>[1]ORDEN!AB59</f>
        <v>34</v>
      </c>
      <c r="D63" s="159">
        <f>[1]ORDEN!AC59</f>
        <v>343</v>
      </c>
      <c r="E63" s="160">
        <f t="shared" si="0"/>
        <v>9.9125364431486886</v>
      </c>
      <c r="F63" s="267">
        <f>[1]ORDEN!AE59</f>
        <v>32</v>
      </c>
      <c r="G63" s="161">
        <f>[1]ORDEN!AF59</f>
        <v>309</v>
      </c>
      <c r="H63" s="160">
        <f t="shared" si="1"/>
        <v>10.355987055016183</v>
      </c>
      <c r="I63" s="267">
        <f>[1]ORDEN!AH59</f>
        <v>21</v>
      </c>
      <c r="J63" s="161">
        <f>[1]ORDEN!AI59</f>
        <v>267</v>
      </c>
      <c r="K63" s="162">
        <f t="shared" si="2"/>
        <v>7.8651685393258424</v>
      </c>
      <c r="L63" s="163">
        <f t="shared" si="3"/>
        <v>9.3778973458302382</v>
      </c>
    </row>
    <row r="64" spans="1:12">
      <c r="A64" s="120" t="s">
        <v>97</v>
      </c>
      <c r="B64" s="121" t="s">
        <v>99</v>
      </c>
      <c r="C64" s="267">
        <f>[1]ORDEN!AB60</f>
        <v>64</v>
      </c>
      <c r="D64" s="159">
        <f>[1]ORDEN!AC60</f>
        <v>516</v>
      </c>
      <c r="E64" s="160">
        <f t="shared" si="0"/>
        <v>12.403100775193799</v>
      </c>
      <c r="F64" s="267">
        <f>[1]ORDEN!AE60</f>
        <v>34</v>
      </c>
      <c r="G64" s="161">
        <f>[1]ORDEN!AF60</f>
        <v>454</v>
      </c>
      <c r="H64" s="160">
        <f t="shared" si="1"/>
        <v>7.4889867841409687</v>
      </c>
      <c r="I64" s="267">
        <f>[1]ORDEN!AH60</f>
        <v>35</v>
      </c>
      <c r="J64" s="161">
        <f>[1]ORDEN!AI60</f>
        <v>422</v>
      </c>
      <c r="K64" s="162">
        <f t="shared" si="2"/>
        <v>8.293838862559241</v>
      </c>
      <c r="L64" s="163">
        <f t="shared" si="3"/>
        <v>9.3953088072980027</v>
      </c>
    </row>
    <row r="65" spans="1:12">
      <c r="A65" s="120" t="s">
        <v>98</v>
      </c>
      <c r="B65" s="209" t="s">
        <v>101</v>
      </c>
      <c r="C65" s="267">
        <f>[1]ORDEN!AB61</f>
        <v>162</v>
      </c>
      <c r="D65" s="159">
        <f>[1]ORDEN!AC61</f>
        <v>818</v>
      </c>
      <c r="E65" s="160">
        <f t="shared" si="0"/>
        <v>19.804400977995108</v>
      </c>
      <c r="F65" s="267">
        <f>[1]ORDEN!AE61</f>
        <v>85</v>
      </c>
      <c r="G65" s="161">
        <f>[1]ORDEN!AF61</f>
        <v>715</v>
      </c>
      <c r="H65" s="160">
        <f t="shared" si="1"/>
        <v>11.888111888111888</v>
      </c>
      <c r="I65" s="267">
        <f>[1]ORDEN!AH61</f>
        <v>57</v>
      </c>
      <c r="J65" s="161">
        <f>[1]ORDEN!AI61</f>
        <v>661</v>
      </c>
      <c r="K65" s="162">
        <f t="shared" si="2"/>
        <v>8.6232980332829037</v>
      </c>
      <c r="L65" s="163">
        <f t="shared" si="3"/>
        <v>13.438603633129967</v>
      </c>
    </row>
    <row r="66" spans="1:12">
      <c r="A66" s="187">
        <v>60</v>
      </c>
      <c r="B66" s="188" t="s">
        <v>100</v>
      </c>
      <c r="C66" s="267">
        <f>[1]ORDEN!AB62</f>
        <v>49</v>
      </c>
      <c r="D66" s="159">
        <f>[1]ORDEN!AC62</f>
        <v>320</v>
      </c>
      <c r="E66" s="160">
        <f t="shared" si="0"/>
        <v>15.312500000000002</v>
      </c>
      <c r="F66" s="267">
        <f>[1]ORDEN!AE62</f>
        <v>22</v>
      </c>
      <c r="G66" s="161">
        <f>[1]ORDEN!AF62</f>
        <v>271</v>
      </c>
      <c r="H66" s="160">
        <f t="shared" si="1"/>
        <v>8.1180811808118083</v>
      </c>
      <c r="I66" s="267">
        <f>[1]ORDEN!AH62</f>
        <v>27</v>
      </c>
      <c r="J66" s="161">
        <f>[1]ORDEN!AI62</f>
        <v>253</v>
      </c>
      <c r="K66" s="162">
        <f t="shared" si="2"/>
        <v>10.671936758893279</v>
      </c>
      <c r="L66" s="163">
        <f t="shared" si="3"/>
        <v>11.367505979901695</v>
      </c>
    </row>
    <row r="67" spans="1:12">
      <c r="A67" s="352">
        <v>61</v>
      </c>
      <c r="B67" s="265" t="s">
        <v>144</v>
      </c>
      <c r="C67" s="267">
        <f>[1]ORDEN!AB63</f>
        <v>39</v>
      </c>
      <c r="D67" s="159">
        <f>[1]ORDEN!AC63</f>
        <v>237</v>
      </c>
      <c r="E67" s="160">
        <f t="shared" si="0"/>
        <v>16.455696202531644</v>
      </c>
      <c r="F67" s="267">
        <f>[1]ORDEN!AE63</f>
        <v>16</v>
      </c>
      <c r="G67" s="161">
        <f>[1]ORDEN!AF63</f>
        <v>229</v>
      </c>
      <c r="H67" s="160">
        <f t="shared" si="1"/>
        <v>6.9868995633187767</v>
      </c>
      <c r="I67" s="267">
        <f>[1]ORDEN!AH63</f>
        <v>15</v>
      </c>
      <c r="J67" s="161">
        <f>[1]ORDEN!AI63</f>
        <v>220</v>
      </c>
      <c r="K67" s="162">
        <f t="shared" si="2"/>
        <v>6.8181818181818175</v>
      </c>
      <c r="L67" s="163">
        <f t="shared" si="3"/>
        <v>10.08692586134408</v>
      </c>
    </row>
    <row r="68" spans="1:12" ht="13.5" thickBot="1">
      <c r="A68" s="131">
        <v>62</v>
      </c>
      <c r="B68" s="186" t="s">
        <v>164</v>
      </c>
      <c r="C68" s="268"/>
      <c r="D68" s="159"/>
      <c r="E68" s="160"/>
      <c r="F68" s="268">
        <f>[1]ORDEN!AE64</f>
        <v>22</v>
      </c>
      <c r="G68" s="270">
        <f>[1]ORDEN!AF64</f>
        <v>184</v>
      </c>
      <c r="H68" s="269">
        <f t="shared" si="1"/>
        <v>11.956521739130435</v>
      </c>
      <c r="I68" s="268">
        <f>[1]ORDEN!AH64</f>
        <v>7</v>
      </c>
      <c r="J68" s="270">
        <f>[1]ORDEN!AI64</f>
        <v>184</v>
      </c>
      <c r="K68" s="271">
        <f t="shared" si="2"/>
        <v>3.804347826086957</v>
      </c>
      <c r="L68" s="272">
        <f t="shared" si="3"/>
        <v>5.2536231884057978</v>
      </c>
    </row>
    <row r="69" spans="1:12" ht="14.25" thickTop="1" thickBot="1">
      <c r="A69" s="371" t="s">
        <v>49</v>
      </c>
      <c r="B69" s="372"/>
      <c r="C69" s="326">
        <f>SUM(C7:C68)</f>
        <v>8674</v>
      </c>
      <c r="D69" s="327">
        <f>SUM(D7:D68)</f>
        <v>72276</v>
      </c>
      <c r="E69" s="189">
        <f t="shared" si="0"/>
        <v>12.00121755492833</v>
      </c>
      <c r="F69" s="165">
        <f>SUM(F7:F68)</f>
        <v>5926</v>
      </c>
      <c r="G69" s="164">
        <f>SUM(G7:G68)</f>
        <v>65410</v>
      </c>
      <c r="H69" s="189">
        <f t="shared" si="1"/>
        <v>9.0597767925393669</v>
      </c>
      <c r="I69" s="165">
        <f>SUM(I7:I68)</f>
        <v>4857</v>
      </c>
      <c r="J69" s="164">
        <f>SUM(J7:J68)</f>
        <v>61159</v>
      </c>
      <c r="K69" s="190">
        <f t="shared" si="2"/>
        <v>7.9415948593011656</v>
      </c>
      <c r="L69" s="137">
        <f t="shared" si="3"/>
        <v>9.6675297355896213</v>
      </c>
    </row>
    <row r="70" spans="1:12" ht="13.5" thickTop="1">
      <c r="A70" s="166" t="s">
        <v>165</v>
      </c>
      <c r="B70" s="167"/>
    </row>
  </sheetData>
  <mergeCells count="9">
    <mergeCell ref="A69:B69"/>
    <mergeCell ref="A4:A6"/>
    <mergeCell ref="B4:B6"/>
    <mergeCell ref="A1:L1"/>
    <mergeCell ref="C5:E5"/>
    <mergeCell ref="F5:H5"/>
    <mergeCell ref="I5:K5"/>
    <mergeCell ref="L5:L6"/>
    <mergeCell ref="C4:L4"/>
  </mergeCells>
  <phoneticPr fontId="8" type="noConversion"/>
  <printOptions horizontalCentered="1"/>
  <pageMargins left="0.35433070866141736" right="0.35433070866141736" top="0.78740157480314965" bottom="0.78740157480314965" header="0" footer="0"/>
  <pageSetup paperSize="145" scale="60" orientation="portrait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67"/>
  <sheetViews>
    <sheetView view="pageBreakPreview" topLeftCell="A31" zoomScale="80" zoomScaleNormal="100" zoomScaleSheetLayoutView="80" workbookViewId="0">
      <selection activeCell="B12" sqref="B12"/>
    </sheetView>
  </sheetViews>
  <sheetFormatPr baseColWidth="10" defaultRowHeight="12.75"/>
  <cols>
    <col min="1" max="1" width="6.7109375" customWidth="1"/>
    <col min="2" max="2" width="56.85546875" customWidth="1"/>
    <col min="3" max="3" width="19.42578125" customWidth="1"/>
    <col min="4" max="4" width="16.5703125" bestFit="1" customWidth="1"/>
    <col min="5" max="5" width="16.7109375" customWidth="1"/>
  </cols>
  <sheetData>
    <row r="1" spans="1:5" ht="18" customHeight="1">
      <c r="A1" s="356" t="s">
        <v>153</v>
      </c>
      <c r="B1" s="356"/>
      <c r="C1" s="356"/>
      <c r="D1" s="356"/>
      <c r="E1" s="356"/>
    </row>
    <row r="3" spans="1:5" ht="16.5" thickBot="1">
      <c r="E3" s="44" t="s">
        <v>187</v>
      </c>
    </row>
    <row r="4" spans="1:5" ht="19.5" customHeight="1" thickTop="1" thickBot="1">
      <c r="A4" s="364" t="s">
        <v>51</v>
      </c>
      <c r="B4" s="369" t="s">
        <v>117</v>
      </c>
      <c r="C4" s="386">
        <v>2008</v>
      </c>
      <c r="D4" s="386"/>
      <c r="E4" s="386"/>
    </row>
    <row r="5" spans="1:5" ht="52.5" customHeight="1" thickTop="1" thickBot="1">
      <c r="A5" s="365"/>
      <c r="B5" s="370"/>
      <c r="C5" s="168" t="s">
        <v>128</v>
      </c>
      <c r="D5" s="168" t="s">
        <v>129</v>
      </c>
      <c r="E5" s="169" t="s">
        <v>53</v>
      </c>
    </row>
    <row r="6" spans="1:5" ht="16.5" thickTop="1">
      <c r="A6" s="19">
        <v>1</v>
      </c>
      <c r="B6" s="1" t="s">
        <v>54</v>
      </c>
      <c r="C6" s="29">
        <f>[1]ORDEN!AQ3</f>
        <v>228</v>
      </c>
      <c r="D6" s="71">
        <f>[1]ORDEN!AR3</f>
        <v>670</v>
      </c>
      <c r="E6" s="8">
        <f>+C6/D6*100</f>
        <v>34.029850746268657</v>
      </c>
    </row>
    <row r="7" spans="1:5" ht="15.75">
      <c r="A7" s="6">
        <v>2</v>
      </c>
      <c r="B7" s="3" t="s">
        <v>110</v>
      </c>
      <c r="C7" s="12">
        <f>[1]ORDEN!AQ4</f>
        <v>390</v>
      </c>
      <c r="D7" s="13">
        <f>[1]ORDEN!AR4</f>
        <v>969</v>
      </c>
      <c r="E7" s="8">
        <f>+C7/D7*100</f>
        <v>40.247678018575847</v>
      </c>
    </row>
    <row r="8" spans="1:5" ht="15.75">
      <c r="A8" s="6">
        <v>3</v>
      </c>
      <c r="B8" s="3" t="s">
        <v>55</v>
      </c>
      <c r="C8" s="12">
        <f>[1]ORDEN!AQ5</f>
        <v>413</v>
      </c>
      <c r="D8" s="13">
        <f>[1]ORDEN!AR5</f>
        <v>616</v>
      </c>
      <c r="E8" s="8">
        <f t="shared" ref="E8:E66" si="0">+C8/D8*100</f>
        <v>67.045454545454547</v>
      </c>
    </row>
    <row r="9" spans="1:5" ht="15.75">
      <c r="A9" s="6">
        <v>4</v>
      </c>
      <c r="B9" s="3" t="s">
        <v>108</v>
      </c>
      <c r="C9" s="12">
        <f>[1]ORDEN!AQ6</f>
        <v>466</v>
      </c>
      <c r="D9" s="13">
        <f>[1]ORDEN!AR6</f>
        <v>732</v>
      </c>
      <c r="E9" s="8">
        <f t="shared" si="0"/>
        <v>63.661202185792355</v>
      </c>
    </row>
    <row r="10" spans="1:5" ht="15.75">
      <c r="A10" s="6">
        <v>5</v>
      </c>
      <c r="B10" s="3" t="s">
        <v>56</v>
      </c>
      <c r="C10" s="12">
        <f>[1]ORDEN!AQ7</f>
        <v>865</v>
      </c>
      <c r="D10" s="13">
        <f>[1]ORDEN!AR7</f>
        <v>1345</v>
      </c>
      <c r="E10" s="8">
        <f t="shared" si="0"/>
        <v>64.312267657992564</v>
      </c>
    </row>
    <row r="11" spans="1:5" ht="15.75">
      <c r="A11" s="6">
        <v>6</v>
      </c>
      <c r="B11" s="3" t="s">
        <v>57</v>
      </c>
      <c r="C11" s="12">
        <f>[1]ORDEN!AQ8</f>
        <v>1050</v>
      </c>
      <c r="D11" s="13">
        <f>[1]ORDEN!AR8</f>
        <v>2063</v>
      </c>
      <c r="E11" s="8">
        <f t="shared" si="0"/>
        <v>50.896752302472123</v>
      </c>
    </row>
    <row r="12" spans="1:5" ht="15.75">
      <c r="A12" s="6">
        <v>7</v>
      </c>
      <c r="B12" s="3" t="s">
        <v>44</v>
      </c>
      <c r="C12" s="12">
        <f>[1]ORDEN!AQ9</f>
        <v>279</v>
      </c>
      <c r="D12" s="13">
        <f>[1]ORDEN!AR9</f>
        <v>441</v>
      </c>
      <c r="E12" s="8">
        <f t="shared" si="0"/>
        <v>63.265306122448983</v>
      </c>
    </row>
    <row r="13" spans="1:5" ht="15.75">
      <c r="A13" s="6">
        <v>8</v>
      </c>
      <c r="B13" s="3" t="s">
        <v>58</v>
      </c>
      <c r="C13" s="12">
        <f>[1]ORDEN!AQ10</f>
        <v>367</v>
      </c>
      <c r="D13" s="13">
        <f>[1]ORDEN!AR10</f>
        <v>719</v>
      </c>
      <c r="E13" s="8">
        <f t="shared" si="0"/>
        <v>51.043115438108487</v>
      </c>
    </row>
    <row r="14" spans="1:5" ht="15.75">
      <c r="A14" s="6">
        <v>9</v>
      </c>
      <c r="B14" s="3" t="s">
        <v>75</v>
      </c>
      <c r="C14" s="12">
        <f>[1]ORDEN!AQ11</f>
        <v>949</v>
      </c>
      <c r="D14" s="13">
        <f>[1]ORDEN!AR11</f>
        <v>1824</v>
      </c>
      <c r="E14" s="8">
        <f t="shared" si="0"/>
        <v>52.028508771929829</v>
      </c>
    </row>
    <row r="15" spans="1:5" ht="15.75">
      <c r="A15" s="6">
        <v>10</v>
      </c>
      <c r="B15" s="3" t="s">
        <v>76</v>
      </c>
      <c r="C15" s="12">
        <f>[1]ORDEN!AQ12</f>
        <v>108</v>
      </c>
      <c r="D15" s="13">
        <f>[1]ORDEN!AR12</f>
        <v>193</v>
      </c>
      <c r="E15" s="8">
        <f t="shared" si="0"/>
        <v>55.958549222797927</v>
      </c>
    </row>
    <row r="16" spans="1:5" ht="15.75">
      <c r="A16" s="6">
        <v>11</v>
      </c>
      <c r="B16" s="3" t="s">
        <v>109</v>
      </c>
      <c r="C16" s="12">
        <f>[1]ORDEN!AQ13</f>
        <v>284</v>
      </c>
      <c r="D16" s="13">
        <f>[1]ORDEN!AR13</f>
        <v>441</v>
      </c>
      <c r="E16" s="8">
        <f t="shared" si="0"/>
        <v>64.399092970521536</v>
      </c>
    </row>
    <row r="17" spans="1:5" ht="15.75">
      <c r="A17" s="6">
        <v>12</v>
      </c>
      <c r="B17" s="3" t="s">
        <v>68</v>
      </c>
      <c r="C17" s="12">
        <f>[1]ORDEN!AQ14</f>
        <v>652</v>
      </c>
      <c r="D17" s="13">
        <f>[1]ORDEN!AR14</f>
        <v>1100</v>
      </c>
      <c r="E17" s="8">
        <f t="shared" si="0"/>
        <v>59.27272727272728</v>
      </c>
    </row>
    <row r="18" spans="1:5" ht="15.75">
      <c r="A18" s="6">
        <v>13</v>
      </c>
      <c r="B18" s="3" t="s">
        <v>111</v>
      </c>
      <c r="C18" s="12">
        <f>[1]ORDEN!AQ15</f>
        <v>273</v>
      </c>
      <c r="D18" s="13">
        <f>[1]ORDEN!AR15</f>
        <v>723</v>
      </c>
      <c r="E18" s="8">
        <f t="shared" si="0"/>
        <v>37.759336099585063</v>
      </c>
    </row>
    <row r="19" spans="1:5" ht="15.75">
      <c r="A19" s="6">
        <v>14</v>
      </c>
      <c r="B19" s="3" t="s">
        <v>77</v>
      </c>
      <c r="C19" s="12">
        <f>[1]ORDEN!AQ16</f>
        <v>372</v>
      </c>
      <c r="D19" s="13">
        <f>[1]ORDEN!AR16</f>
        <v>671</v>
      </c>
      <c r="E19" s="8">
        <f t="shared" si="0"/>
        <v>55.439642324888226</v>
      </c>
    </row>
    <row r="20" spans="1:5" ht="15.75">
      <c r="A20" s="6">
        <v>15</v>
      </c>
      <c r="B20" s="3" t="s">
        <v>69</v>
      </c>
      <c r="C20" s="12">
        <f>[1]ORDEN!AQ17</f>
        <v>229</v>
      </c>
      <c r="D20" s="13">
        <f>[1]ORDEN!AR17</f>
        <v>346</v>
      </c>
      <c r="E20" s="8">
        <f t="shared" si="0"/>
        <v>66.184971098265905</v>
      </c>
    </row>
    <row r="21" spans="1:5" ht="15.75">
      <c r="A21" s="6">
        <v>16</v>
      </c>
      <c r="B21" s="3" t="s">
        <v>78</v>
      </c>
      <c r="C21" s="12">
        <f>[1]ORDEN!AQ18</f>
        <v>270</v>
      </c>
      <c r="D21" s="13">
        <f>[1]ORDEN!AR18</f>
        <v>424</v>
      </c>
      <c r="E21" s="8">
        <f t="shared" si="0"/>
        <v>63.679245283018872</v>
      </c>
    </row>
    <row r="22" spans="1:5" ht="15.75">
      <c r="A22" s="6">
        <v>17</v>
      </c>
      <c r="B22" s="5" t="s">
        <v>71</v>
      </c>
      <c r="C22" s="12">
        <f>[1]ORDEN!AQ19</f>
        <v>224</v>
      </c>
      <c r="D22" s="13">
        <f>[1]ORDEN!AR19</f>
        <v>332</v>
      </c>
      <c r="E22" s="8">
        <f t="shared" si="0"/>
        <v>67.46987951807229</v>
      </c>
    </row>
    <row r="23" spans="1:5" ht="15.75">
      <c r="A23" s="6">
        <v>18</v>
      </c>
      <c r="B23" s="3" t="s">
        <v>72</v>
      </c>
      <c r="C23" s="12">
        <f>[1]ORDEN!AQ20</f>
        <v>408</v>
      </c>
      <c r="D23" s="13">
        <f>[1]ORDEN!AR20</f>
        <v>618</v>
      </c>
      <c r="E23" s="8">
        <f t="shared" si="0"/>
        <v>66.019417475728162</v>
      </c>
    </row>
    <row r="24" spans="1:5" ht="15.75">
      <c r="A24" s="6">
        <v>19</v>
      </c>
      <c r="B24" s="3" t="s">
        <v>67</v>
      </c>
      <c r="C24" s="12">
        <f>[1]ORDEN!AQ21</f>
        <v>346</v>
      </c>
      <c r="D24" s="13">
        <f>[1]ORDEN!AR21</f>
        <v>633</v>
      </c>
      <c r="E24" s="8">
        <f t="shared" si="0"/>
        <v>54.660347551342817</v>
      </c>
    </row>
    <row r="25" spans="1:5" ht="15.75">
      <c r="A25" s="6">
        <v>20</v>
      </c>
      <c r="B25" s="3" t="s">
        <v>116</v>
      </c>
      <c r="C25" s="12">
        <f>[1]ORDEN!AQ22</f>
        <v>209</v>
      </c>
      <c r="D25" s="13">
        <f>[1]ORDEN!AR22</f>
        <v>292</v>
      </c>
      <c r="E25" s="8">
        <f t="shared" si="0"/>
        <v>71.575342465753423</v>
      </c>
    </row>
    <row r="26" spans="1:5" ht="15.75">
      <c r="A26" s="6">
        <v>21</v>
      </c>
      <c r="B26" s="5" t="s">
        <v>74</v>
      </c>
      <c r="C26" s="12">
        <f>[1]ORDEN!AQ23</f>
        <v>349</v>
      </c>
      <c r="D26" s="13">
        <f>[1]ORDEN!AR23</f>
        <v>585</v>
      </c>
      <c r="E26" s="8">
        <f t="shared" si="0"/>
        <v>59.658119658119659</v>
      </c>
    </row>
    <row r="27" spans="1:5" ht="15.75">
      <c r="A27" s="6">
        <v>22</v>
      </c>
      <c r="B27" s="5" t="s">
        <v>52</v>
      </c>
      <c r="C27" s="12">
        <f>[1]ORDEN!AQ24</f>
        <v>298</v>
      </c>
      <c r="D27" s="13">
        <f>[1]ORDEN!AR24</f>
        <v>491</v>
      </c>
      <c r="E27" s="8">
        <f t="shared" si="0"/>
        <v>60.692464358452135</v>
      </c>
    </row>
    <row r="28" spans="1:5" ht="15.75">
      <c r="A28" s="6">
        <v>23</v>
      </c>
      <c r="B28" s="5" t="s">
        <v>79</v>
      </c>
      <c r="C28" s="12">
        <f>[1]ORDEN!AQ25</f>
        <v>132</v>
      </c>
      <c r="D28" s="13">
        <f>[1]ORDEN!AR25</f>
        <v>223</v>
      </c>
      <c r="E28" s="8">
        <f t="shared" si="0"/>
        <v>59.192825112107627</v>
      </c>
    </row>
    <row r="29" spans="1:5" ht="15.75">
      <c r="A29" s="6">
        <v>24</v>
      </c>
      <c r="B29" s="5" t="s">
        <v>80</v>
      </c>
      <c r="C29" s="12">
        <f>[1]ORDEN!AQ26</f>
        <v>280</v>
      </c>
      <c r="D29" s="13">
        <f>[1]ORDEN!AR26</f>
        <v>428</v>
      </c>
      <c r="E29" s="8">
        <f t="shared" si="0"/>
        <v>65.420560747663544</v>
      </c>
    </row>
    <row r="30" spans="1:5" ht="15.75">
      <c r="A30" s="6">
        <v>25</v>
      </c>
      <c r="B30" s="5" t="s">
        <v>81</v>
      </c>
      <c r="C30" s="12">
        <f>[1]ORDEN!AQ27</f>
        <v>232</v>
      </c>
      <c r="D30" s="13">
        <f>[1]ORDEN!AR27</f>
        <v>423</v>
      </c>
      <c r="E30" s="8">
        <f t="shared" si="0"/>
        <v>54.846335697399532</v>
      </c>
    </row>
    <row r="31" spans="1:5" ht="15.75">
      <c r="A31" s="6">
        <v>26</v>
      </c>
      <c r="B31" s="5" t="s">
        <v>82</v>
      </c>
      <c r="C31" s="12">
        <f>[1]ORDEN!AQ28</f>
        <v>266</v>
      </c>
      <c r="D31" s="13">
        <f>[1]ORDEN!AR28</f>
        <v>479</v>
      </c>
      <c r="E31" s="8">
        <f t="shared" si="0"/>
        <v>55.532359081419628</v>
      </c>
    </row>
    <row r="32" spans="1:5" ht="15.75">
      <c r="A32" s="6">
        <v>27</v>
      </c>
      <c r="B32" s="5" t="s">
        <v>83</v>
      </c>
      <c r="C32" s="12">
        <f>[1]ORDEN!AQ29</f>
        <v>309</v>
      </c>
      <c r="D32" s="13">
        <f>[1]ORDEN!AR29</f>
        <v>591</v>
      </c>
      <c r="E32" s="8">
        <f t="shared" si="0"/>
        <v>52.284263959390863</v>
      </c>
    </row>
    <row r="33" spans="1:5" ht="15.75">
      <c r="A33" s="6">
        <v>28</v>
      </c>
      <c r="B33" s="5" t="s">
        <v>46</v>
      </c>
      <c r="C33" s="12">
        <f>[1]ORDEN!AQ30</f>
        <v>185</v>
      </c>
      <c r="D33" s="13">
        <f>[1]ORDEN!AR30</f>
        <v>252</v>
      </c>
      <c r="E33" s="8">
        <f t="shared" si="0"/>
        <v>73.412698412698404</v>
      </c>
    </row>
    <row r="34" spans="1:5" ht="15.75">
      <c r="A34" s="6">
        <v>29</v>
      </c>
      <c r="B34" s="5" t="s">
        <v>45</v>
      </c>
      <c r="C34" s="12">
        <f>[1]ORDEN!AQ31</f>
        <v>249</v>
      </c>
      <c r="D34" s="13">
        <f>[1]ORDEN!AR31</f>
        <v>419</v>
      </c>
      <c r="E34" s="8">
        <f t="shared" si="0"/>
        <v>59.427207637231504</v>
      </c>
    </row>
    <row r="35" spans="1:5" ht="15.75">
      <c r="A35" s="6">
        <v>30</v>
      </c>
      <c r="B35" s="5" t="s">
        <v>84</v>
      </c>
      <c r="C35" s="12">
        <f>[1]ORDEN!AQ32</f>
        <v>705</v>
      </c>
      <c r="D35" s="13">
        <f>[1]ORDEN!AR32</f>
        <v>1246</v>
      </c>
      <c r="E35" s="8">
        <f t="shared" si="0"/>
        <v>56.581059390048146</v>
      </c>
    </row>
    <row r="36" spans="1:5" ht="15.75">
      <c r="A36" s="6">
        <v>31</v>
      </c>
      <c r="B36" s="5" t="s">
        <v>85</v>
      </c>
      <c r="C36" s="12">
        <f>[1]ORDEN!AQ33</f>
        <v>168</v>
      </c>
      <c r="D36" s="13">
        <f>[1]ORDEN!AR33</f>
        <v>294</v>
      </c>
      <c r="E36" s="8">
        <f t="shared" si="0"/>
        <v>57.142857142857139</v>
      </c>
    </row>
    <row r="37" spans="1:5" ht="15.75">
      <c r="A37" s="6">
        <v>32</v>
      </c>
      <c r="B37" s="5" t="s">
        <v>70</v>
      </c>
      <c r="C37" s="12">
        <f>[1]ORDEN!AQ34</f>
        <v>394</v>
      </c>
      <c r="D37" s="13">
        <f>[1]ORDEN!AR34</f>
        <v>664</v>
      </c>
      <c r="E37" s="8">
        <f t="shared" si="0"/>
        <v>59.337349397590366</v>
      </c>
    </row>
    <row r="38" spans="1:5" ht="15.75">
      <c r="A38" s="6">
        <v>33</v>
      </c>
      <c r="B38" s="5" t="s">
        <v>103</v>
      </c>
      <c r="C38" s="12">
        <f>[1]ORDEN!AQ35</f>
        <v>269</v>
      </c>
      <c r="D38" s="13">
        <f>[1]ORDEN!AR35</f>
        <v>494</v>
      </c>
      <c r="E38" s="8">
        <f t="shared" si="0"/>
        <v>54.453441295546554</v>
      </c>
    </row>
    <row r="39" spans="1:5" ht="15.75">
      <c r="A39" s="6">
        <v>34</v>
      </c>
      <c r="B39" s="5" t="s">
        <v>86</v>
      </c>
      <c r="C39" s="12">
        <f>[1]ORDEN!AQ36</f>
        <v>418</v>
      </c>
      <c r="D39" s="13">
        <f>[1]ORDEN!AR36</f>
        <v>656</v>
      </c>
      <c r="E39" s="8">
        <f t="shared" si="0"/>
        <v>63.719512195121951</v>
      </c>
    </row>
    <row r="40" spans="1:5" ht="15.75">
      <c r="A40" s="6">
        <v>35</v>
      </c>
      <c r="B40" s="5" t="s">
        <v>87</v>
      </c>
      <c r="C40" s="12">
        <f>[1]ORDEN!AQ37</f>
        <v>247</v>
      </c>
      <c r="D40" s="13">
        <f>[1]ORDEN!AR37</f>
        <v>353</v>
      </c>
      <c r="E40" s="8">
        <f t="shared" si="0"/>
        <v>69.971671388101981</v>
      </c>
    </row>
    <row r="41" spans="1:5" ht="15.75">
      <c r="A41" s="6">
        <v>36</v>
      </c>
      <c r="B41" s="5" t="s">
        <v>88</v>
      </c>
      <c r="C41" s="12">
        <f>[1]ORDEN!AQ38</f>
        <v>323</v>
      </c>
      <c r="D41" s="13">
        <f>[1]ORDEN!AR38</f>
        <v>460</v>
      </c>
      <c r="E41" s="8">
        <f t="shared" si="0"/>
        <v>70.217391304347828</v>
      </c>
    </row>
    <row r="42" spans="1:5" ht="15.75">
      <c r="A42" s="6">
        <v>37</v>
      </c>
      <c r="B42" s="5" t="s">
        <v>47</v>
      </c>
      <c r="C42" s="12">
        <f>[1]ORDEN!AQ39</f>
        <v>502</v>
      </c>
      <c r="D42" s="13">
        <f>[1]ORDEN!AR39</f>
        <v>756</v>
      </c>
      <c r="E42" s="8">
        <f t="shared" si="0"/>
        <v>66.402116402116405</v>
      </c>
    </row>
    <row r="43" spans="1:5" ht="15.75">
      <c r="A43" s="6">
        <v>38</v>
      </c>
      <c r="B43" s="5" t="s">
        <v>89</v>
      </c>
      <c r="C43" s="12">
        <f>[1]ORDEN!AQ40</f>
        <v>191</v>
      </c>
      <c r="D43" s="13">
        <f>[1]ORDEN!AR40</f>
        <v>370</v>
      </c>
      <c r="E43" s="8">
        <f t="shared" si="0"/>
        <v>51.621621621621614</v>
      </c>
    </row>
    <row r="44" spans="1:5" ht="15.75">
      <c r="A44" s="6">
        <v>39</v>
      </c>
      <c r="B44" s="3" t="s">
        <v>65</v>
      </c>
      <c r="C44" s="12">
        <f>[1]ORDEN!AQ41</f>
        <v>306</v>
      </c>
      <c r="D44" s="13">
        <f>[1]ORDEN!AR41</f>
        <v>557</v>
      </c>
      <c r="E44" s="8">
        <f t="shared" si="0"/>
        <v>54.937163375224415</v>
      </c>
    </row>
    <row r="45" spans="1:5" ht="15.75">
      <c r="A45" s="6">
        <v>40</v>
      </c>
      <c r="B45" s="3" t="s">
        <v>90</v>
      </c>
      <c r="C45" s="12">
        <f>[1]ORDEN!AQ42</f>
        <v>168</v>
      </c>
      <c r="D45" s="13">
        <f>[1]ORDEN!AR42</f>
        <v>291</v>
      </c>
      <c r="E45" s="8">
        <f t="shared" si="0"/>
        <v>57.731958762886592</v>
      </c>
    </row>
    <row r="46" spans="1:5" ht="15.75">
      <c r="A46" s="6">
        <v>41</v>
      </c>
      <c r="B46" s="3" t="s">
        <v>119</v>
      </c>
      <c r="C46" s="12">
        <f>[1]ORDEN!AQ43</f>
        <v>304</v>
      </c>
      <c r="D46" s="13">
        <f>[1]ORDEN!AR43</f>
        <v>555</v>
      </c>
      <c r="E46" s="8">
        <f t="shared" si="0"/>
        <v>54.77477477477477</v>
      </c>
    </row>
    <row r="47" spans="1:5" ht="15.75">
      <c r="A47" s="6">
        <v>42</v>
      </c>
      <c r="B47" s="3" t="s">
        <v>73</v>
      </c>
      <c r="C47" s="12">
        <f>[1]ORDEN!AQ44</f>
        <v>128</v>
      </c>
      <c r="D47" s="13">
        <f>[1]ORDEN!AR44</f>
        <v>246</v>
      </c>
      <c r="E47" s="8">
        <f t="shared" si="0"/>
        <v>52.032520325203258</v>
      </c>
    </row>
    <row r="48" spans="1:5" ht="15.75">
      <c r="A48" s="6">
        <v>43</v>
      </c>
      <c r="B48" s="3" t="s">
        <v>91</v>
      </c>
      <c r="C48" s="12">
        <f>[1]ORDEN!AQ45</f>
        <v>306</v>
      </c>
      <c r="D48" s="13">
        <f>[1]ORDEN!AR45</f>
        <v>495</v>
      </c>
      <c r="E48" s="8">
        <f t="shared" si="0"/>
        <v>61.818181818181813</v>
      </c>
    </row>
    <row r="49" spans="1:5" ht="15.75">
      <c r="A49" s="6">
        <v>44</v>
      </c>
      <c r="B49" s="3" t="s">
        <v>48</v>
      </c>
      <c r="C49" s="12">
        <f>[1]ORDEN!AQ46</f>
        <v>217</v>
      </c>
      <c r="D49" s="13">
        <f>[1]ORDEN!AR46</f>
        <v>328</v>
      </c>
      <c r="E49" s="8">
        <f t="shared" si="0"/>
        <v>66.158536585365852</v>
      </c>
    </row>
    <row r="50" spans="1:5" ht="15.75">
      <c r="A50" s="6">
        <v>45</v>
      </c>
      <c r="B50" s="3" t="s">
        <v>92</v>
      </c>
      <c r="C50" s="12">
        <f>[1]ORDEN!AQ47</f>
        <v>486</v>
      </c>
      <c r="D50" s="13">
        <f>[1]ORDEN!AR47</f>
        <v>684</v>
      </c>
      <c r="E50" s="8">
        <f t="shared" si="0"/>
        <v>71.05263157894737</v>
      </c>
    </row>
    <row r="51" spans="1:5" ht="15.75">
      <c r="A51" s="6">
        <v>46</v>
      </c>
      <c r="B51" s="3" t="s">
        <v>66</v>
      </c>
      <c r="C51" s="12">
        <f>[1]ORDEN!AQ48</f>
        <v>437</v>
      </c>
      <c r="D51" s="13">
        <f>[1]ORDEN!AR48</f>
        <v>634</v>
      </c>
      <c r="E51" s="8">
        <f t="shared" si="0"/>
        <v>68.927444794952692</v>
      </c>
    </row>
    <row r="52" spans="1:5" ht="15.75">
      <c r="A52" s="6">
        <v>47</v>
      </c>
      <c r="B52" s="3" t="s">
        <v>93</v>
      </c>
      <c r="C52" s="12">
        <f>[1]ORDEN!AQ49</f>
        <v>131</v>
      </c>
      <c r="D52" s="13">
        <f>[1]ORDEN!AR49</f>
        <v>271</v>
      </c>
      <c r="E52" s="8">
        <f t="shared" si="0"/>
        <v>48.339483394833948</v>
      </c>
    </row>
    <row r="53" spans="1:5" ht="15.75">
      <c r="A53" s="6">
        <v>48</v>
      </c>
      <c r="B53" s="5" t="s">
        <v>43</v>
      </c>
      <c r="C53" s="12">
        <f>[1]ORDEN!AQ50</f>
        <v>195</v>
      </c>
      <c r="D53" s="13">
        <f>[1]ORDEN!AR50</f>
        <v>385</v>
      </c>
      <c r="E53" s="8">
        <f t="shared" si="0"/>
        <v>50.649350649350644</v>
      </c>
    </row>
    <row r="54" spans="1:5" ht="15.75">
      <c r="A54" s="6">
        <v>49</v>
      </c>
      <c r="B54" s="5" t="s">
        <v>94</v>
      </c>
      <c r="C54" s="12">
        <f>[1]ORDEN!AQ51</f>
        <v>209</v>
      </c>
      <c r="D54" s="13">
        <f>[1]ORDEN!AR51</f>
        <v>373</v>
      </c>
      <c r="E54" s="8">
        <f t="shared" si="0"/>
        <v>56.03217158176944</v>
      </c>
    </row>
    <row r="55" spans="1:5" ht="15.75">
      <c r="A55" s="6">
        <v>50</v>
      </c>
      <c r="B55" s="3" t="s">
        <v>102</v>
      </c>
      <c r="C55" s="12">
        <f>[1]ORDEN!AQ52</f>
        <v>323</v>
      </c>
      <c r="D55" s="13">
        <f>[1]ORDEN!AR52</f>
        <v>475</v>
      </c>
      <c r="E55" s="8">
        <f t="shared" si="0"/>
        <v>68</v>
      </c>
    </row>
    <row r="56" spans="1:5" ht="15.75">
      <c r="A56" s="6">
        <v>51</v>
      </c>
      <c r="B56" s="3" t="s">
        <v>95</v>
      </c>
      <c r="C56" s="12">
        <f>[1]ORDEN!AQ53</f>
        <v>117</v>
      </c>
      <c r="D56" s="13">
        <f>[1]ORDEN!AR53</f>
        <v>156</v>
      </c>
      <c r="E56" s="8">
        <f t="shared" si="0"/>
        <v>75</v>
      </c>
    </row>
    <row r="57" spans="1:5" ht="15.75" customHeight="1">
      <c r="A57" s="6">
        <v>52</v>
      </c>
      <c r="B57" s="7" t="s">
        <v>50</v>
      </c>
      <c r="C57" s="12">
        <f>[1]ORDEN!AQ54</f>
        <v>88</v>
      </c>
      <c r="D57" s="13">
        <f>[1]ORDEN!AR54</f>
        <v>138</v>
      </c>
      <c r="E57" s="8">
        <f t="shared" si="0"/>
        <v>63.768115942028977</v>
      </c>
    </row>
    <row r="58" spans="1:5" ht="15.75">
      <c r="A58" s="6">
        <v>53</v>
      </c>
      <c r="B58" s="5" t="s">
        <v>96</v>
      </c>
      <c r="C58" s="12">
        <f>[1]ORDEN!AQ55</f>
        <v>138</v>
      </c>
      <c r="D58" s="13">
        <f>[1]ORDEN!AR55</f>
        <v>365</v>
      </c>
      <c r="E58" s="8">
        <f t="shared" si="0"/>
        <v>37.80821917808219</v>
      </c>
    </row>
    <row r="59" spans="1:5" ht="15.75">
      <c r="A59" s="6">
        <v>54</v>
      </c>
      <c r="B59" s="3" t="s">
        <v>115</v>
      </c>
      <c r="C59" s="12">
        <f>[1]ORDEN!AQ56</f>
        <v>161</v>
      </c>
      <c r="D59" s="13">
        <f>[1]ORDEN!AR56</f>
        <v>283</v>
      </c>
      <c r="E59" s="8">
        <f t="shared" si="0"/>
        <v>56.890459363957604</v>
      </c>
    </row>
    <row r="60" spans="1:5" ht="15.75">
      <c r="A60" s="6" t="s">
        <v>62</v>
      </c>
      <c r="B60" s="3" t="s">
        <v>59</v>
      </c>
      <c r="C60" s="12">
        <f>[1]ORDEN!AQ57</f>
        <v>354</v>
      </c>
      <c r="D60" s="13">
        <f>[1]ORDEN!AR57</f>
        <v>664</v>
      </c>
      <c r="E60" s="8">
        <f t="shared" si="0"/>
        <v>53.313253012048193</v>
      </c>
    </row>
    <row r="61" spans="1:5" ht="15.75">
      <c r="A61" s="6" t="s">
        <v>63</v>
      </c>
      <c r="B61" s="3" t="s">
        <v>60</v>
      </c>
      <c r="C61" s="12">
        <f>[1]ORDEN!AQ58</f>
        <v>168</v>
      </c>
      <c r="D61" s="13">
        <f>[1]ORDEN!AR58</f>
        <v>279</v>
      </c>
      <c r="E61" s="8">
        <f t="shared" si="0"/>
        <v>60.215053763440864</v>
      </c>
    </row>
    <row r="62" spans="1:5" ht="15.75">
      <c r="A62" s="6" t="s">
        <v>64</v>
      </c>
      <c r="B62" s="3" t="s">
        <v>61</v>
      </c>
      <c r="C62" s="12">
        <f>[1]ORDEN!AQ59</f>
        <v>139</v>
      </c>
      <c r="D62" s="13">
        <f>[1]ORDEN!AR59</f>
        <v>208</v>
      </c>
      <c r="E62" s="8">
        <f t="shared" si="0"/>
        <v>66.826923076923066</v>
      </c>
    </row>
    <row r="63" spans="1:5" ht="15.75">
      <c r="A63" s="191" t="s">
        <v>97</v>
      </c>
      <c r="B63" s="192" t="s">
        <v>99</v>
      </c>
      <c r="C63" s="12">
        <f>[1]ORDEN!AQ60</f>
        <v>129</v>
      </c>
      <c r="D63" s="13">
        <f>[1]ORDEN!AR60</f>
        <v>236</v>
      </c>
      <c r="E63" s="8">
        <f t="shared" si="0"/>
        <v>54.66101694915254</v>
      </c>
    </row>
    <row r="64" spans="1:5" ht="15.75">
      <c r="A64" s="94" t="s">
        <v>98</v>
      </c>
      <c r="B64" s="3" t="s">
        <v>101</v>
      </c>
      <c r="C64" s="12">
        <f>[1]ORDEN!AQ61</f>
        <v>256</v>
      </c>
      <c r="D64" s="13">
        <f>[1]ORDEN!AR61</f>
        <v>496</v>
      </c>
      <c r="E64" s="8">
        <f t="shared" si="0"/>
        <v>51.612903225806448</v>
      </c>
    </row>
    <row r="65" spans="1:5" ht="16.5" thickBot="1">
      <c r="A65" s="95" t="s">
        <v>145</v>
      </c>
      <c r="B65" s="196" t="s">
        <v>100</v>
      </c>
      <c r="C65" s="46">
        <f>[1]ORDEN!AQ62</f>
        <v>52</v>
      </c>
      <c r="D65" s="178">
        <f>[1]ORDEN!AR62</f>
        <v>86</v>
      </c>
      <c r="E65" s="179">
        <f t="shared" si="0"/>
        <v>60.465116279069761</v>
      </c>
    </row>
    <row r="66" spans="1:5" ht="17.25" thickTop="1" thickBot="1">
      <c r="A66" s="357" t="s">
        <v>49</v>
      </c>
      <c r="B66" s="358"/>
      <c r="C66" s="9">
        <f>SUM(C6:C65)</f>
        <v>18711</v>
      </c>
      <c r="D66" s="10">
        <f>SUM(D6:D65)</f>
        <v>32541</v>
      </c>
      <c r="E66" s="193">
        <f t="shared" si="0"/>
        <v>57.499769521526687</v>
      </c>
    </row>
    <row r="67" spans="1:5" ht="16.5" thickTop="1">
      <c r="A67" s="18" t="s">
        <v>165</v>
      </c>
      <c r="B67" s="22"/>
      <c r="C67" s="23"/>
      <c r="D67" s="23"/>
      <c r="E67" s="23"/>
    </row>
  </sheetData>
  <mergeCells count="5">
    <mergeCell ref="C4:E4"/>
    <mergeCell ref="B4:B5"/>
    <mergeCell ref="A4:A5"/>
    <mergeCell ref="A1:E1"/>
    <mergeCell ref="A66:B66"/>
  </mergeCells>
  <phoneticPr fontId="8" type="noConversion"/>
  <printOptions horizontalCentered="1"/>
  <pageMargins left="0.35433070866141736" right="0.35433070866141736" top="0.78740157480314965" bottom="0.78740157480314965" header="0" footer="0"/>
  <pageSetup paperSize="145" scale="58" pageOrder="overThenDown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11"/>
  <sheetViews>
    <sheetView view="pageBreakPreview" zoomScale="80" zoomScaleNormal="90" zoomScaleSheetLayoutView="80" workbookViewId="0">
      <selection activeCell="H54" sqref="H54"/>
    </sheetView>
  </sheetViews>
  <sheetFormatPr baseColWidth="10" defaultRowHeight="12.75"/>
  <cols>
    <col min="1" max="1" width="6.7109375" customWidth="1"/>
    <col min="2" max="2" width="29" customWidth="1"/>
    <col min="3" max="3" width="19.85546875" customWidth="1"/>
    <col min="4" max="4" width="23.28515625" customWidth="1"/>
    <col min="5" max="5" width="16.140625" customWidth="1"/>
  </cols>
  <sheetData>
    <row r="1" spans="1:5" ht="18" customHeight="1">
      <c r="A1" s="356" t="s">
        <v>154</v>
      </c>
      <c r="B1" s="356"/>
      <c r="C1" s="356"/>
      <c r="D1" s="356"/>
      <c r="E1" s="356"/>
    </row>
    <row r="3" spans="1:5" ht="16.5" thickBot="1">
      <c r="E3" s="16" t="s">
        <v>134</v>
      </c>
    </row>
    <row r="4" spans="1:5" ht="16.5" customHeight="1" thickTop="1" thickBot="1">
      <c r="A4" s="400" t="s">
        <v>51</v>
      </c>
      <c r="B4" s="401" t="s">
        <v>117</v>
      </c>
      <c r="C4" s="382">
        <v>2008</v>
      </c>
      <c r="D4" s="382"/>
      <c r="E4" s="382"/>
    </row>
    <row r="5" spans="1:5" ht="73.5" customHeight="1" thickTop="1" thickBot="1">
      <c r="A5" s="400"/>
      <c r="B5" s="402"/>
      <c r="C5" s="172" t="s">
        <v>128</v>
      </c>
      <c r="D5" s="172" t="s">
        <v>129</v>
      </c>
      <c r="E5" s="172" t="s">
        <v>53</v>
      </c>
    </row>
    <row r="6" spans="1:5" s="171" customFormat="1" ht="25.5" customHeight="1" thickTop="1">
      <c r="A6" s="194" t="s">
        <v>2</v>
      </c>
      <c r="B6" s="273" t="s">
        <v>56</v>
      </c>
      <c r="C6" s="275">
        <f>[1]ORDEN!AN7</f>
        <v>6</v>
      </c>
      <c r="D6" s="275">
        <f>[1]ORDEN!AO7</f>
        <v>12</v>
      </c>
      <c r="E6" s="52">
        <f t="shared" ref="E6:E9" si="0">+C6/D6*100</f>
        <v>50</v>
      </c>
    </row>
    <row r="7" spans="1:5" s="171" customFormat="1" ht="24.75" customHeight="1">
      <c r="A7" s="195" t="s">
        <v>3</v>
      </c>
      <c r="B7" s="274" t="s">
        <v>83</v>
      </c>
      <c r="C7" s="276">
        <f>[1]ORDEN!AN29</f>
        <v>3</v>
      </c>
      <c r="D7" s="276">
        <f>[1]ORDEN!AO29</f>
        <v>3</v>
      </c>
      <c r="E7" s="36">
        <f t="shared" si="0"/>
        <v>100</v>
      </c>
    </row>
    <row r="8" spans="1:5" s="171" customFormat="1" ht="27.75" customHeight="1">
      <c r="A8" s="195" t="s">
        <v>4</v>
      </c>
      <c r="B8" s="274" t="s">
        <v>88</v>
      </c>
      <c r="C8" s="276">
        <f>[1]ORDEN!AN38</f>
        <v>6</v>
      </c>
      <c r="D8" s="276">
        <f>[1]ORDEN!AO38</f>
        <v>8</v>
      </c>
      <c r="E8" s="36">
        <f t="shared" si="0"/>
        <v>75</v>
      </c>
    </row>
    <row r="9" spans="1:5" s="171" customFormat="1" ht="32.25" customHeight="1" thickBot="1">
      <c r="A9" s="195" t="s">
        <v>5</v>
      </c>
      <c r="B9" s="274" t="s">
        <v>47</v>
      </c>
      <c r="C9" s="276">
        <f>[1]ORDEN!AN39</f>
        <v>103</v>
      </c>
      <c r="D9" s="276">
        <f>[1]ORDEN!AO39</f>
        <v>115</v>
      </c>
      <c r="E9" s="256">
        <f t="shared" si="0"/>
        <v>89.565217391304358</v>
      </c>
    </row>
    <row r="10" spans="1:5" ht="22.5" customHeight="1" thickTop="1" thickBot="1">
      <c r="A10" s="357" t="s">
        <v>49</v>
      </c>
      <c r="B10" s="358"/>
      <c r="C10" s="175">
        <f>SUM(C6:C9)</f>
        <v>118</v>
      </c>
      <c r="D10" s="175">
        <f>SUM(D6:D9)</f>
        <v>138</v>
      </c>
      <c r="E10" s="38">
        <f t="shared" ref="E10" si="1">+C10/D10*100</f>
        <v>85.507246376811594</v>
      </c>
    </row>
    <row r="11" spans="1:5" ht="27.75" customHeight="1" thickTop="1">
      <c r="A11" s="399" t="s">
        <v>155</v>
      </c>
      <c r="B11" s="399"/>
      <c r="C11" s="399"/>
      <c r="D11" s="399"/>
      <c r="E11" s="399"/>
    </row>
  </sheetData>
  <mergeCells count="6">
    <mergeCell ref="A11:E11"/>
    <mergeCell ref="A1:E1"/>
    <mergeCell ref="C4:E4"/>
    <mergeCell ref="A10:B10"/>
    <mergeCell ref="A4:A5"/>
    <mergeCell ref="B4:B5"/>
  </mergeCells>
  <phoneticPr fontId="8" type="noConversion"/>
  <printOptions horizontalCentered="1"/>
  <pageMargins left="0.35433070866141736" right="0.35433070866141736" top="0.78740157480314965" bottom="0.78740157480314965" header="0" footer="0"/>
  <pageSetup paperSize="145" orientation="portrait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42"/>
  <sheetViews>
    <sheetView view="pageBreakPreview" zoomScale="70" zoomScaleNormal="70" zoomScaleSheetLayoutView="70" workbookViewId="0">
      <selection activeCell="D24" sqref="D24"/>
    </sheetView>
  </sheetViews>
  <sheetFormatPr baseColWidth="10" defaultRowHeight="12.75"/>
  <cols>
    <col min="1" max="1" width="6.7109375" customWidth="1"/>
    <col min="2" max="2" width="42.42578125" customWidth="1"/>
    <col min="3" max="3" width="17.5703125" customWidth="1"/>
    <col min="4" max="4" width="22.140625" customWidth="1"/>
    <col min="5" max="5" width="13.7109375" customWidth="1"/>
  </cols>
  <sheetData>
    <row r="1" spans="1:5" ht="18" customHeight="1">
      <c r="A1" s="356" t="s">
        <v>156</v>
      </c>
      <c r="B1" s="356"/>
      <c r="C1" s="356"/>
      <c r="D1" s="356"/>
      <c r="E1" s="356"/>
    </row>
    <row r="3" spans="1:5" ht="16.5" thickBot="1">
      <c r="E3" s="44" t="s">
        <v>130</v>
      </c>
    </row>
    <row r="4" spans="1:5" ht="27" customHeight="1" thickTop="1" thickBot="1">
      <c r="A4" s="404" t="s">
        <v>51</v>
      </c>
      <c r="B4" s="403" t="s">
        <v>117</v>
      </c>
      <c r="C4" s="386">
        <v>2008</v>
      </c>
      <c r="D4" s="386"/>
      <c r="E4" s="386"/>
    </row>
    <row r="5" spans="1:5" ht="66.75" customHeight="1" thickTop="1" thickBot="1">
      <c r="A5" s="404"/>
      <c r="B5" s="403"/>
      <c r="C5" s="28" t="s">
        <v>128</v>
      </c>
      <c r="D5" s="28" t="s">
        <v>129</v>
      </c>
      <c r="E5" s="28" t="s">
        <v>53</v>
      </c>
    </row>
    <row r="6" spans="1:5" ht="21.75" customHeight="1" thickTop="1">
      <c r="A6" s="277" t="s">
        <v>2</v>
      </c>
      <c r="B6" s="1" t="str">
        <f>[1]ORDEN!B6</f>
        <v>NORTE DE GUANAJUATO</v>
      </c>
      <c r="C6" s="51">
        <f>[1]ORDEN!AT6</f>
        <v>7</v>
      </c>
      <c r="D6" s="29">
        <f>[1]ORDEN!AU6</f>
        <v>16</v>
      </c>
      <c r="E6" s="280">
        <f t="shared" ref="E6:E24" si="0">+C6/D6*100</f>
        <v>43.75</v>
      </c>
    </row>
    <row r="7" spans="1:5" ht="21.75" customHeight="1">
      <c r="A7" s="278">
        <f>A6+1</f>
        <v>2</v>
      </c>
      <c r="B7" s="5" t="str">
        <f>[1]ORDEN!B7</f>
        <v>QUERÉTARO</v>
      </c>
      <c r="C7" s="53">
        <f>[1]ORDEN!AT7</f>
        <v>38</v>
      </c>
      <c r="D7" s="12">
        <f>[1]ORDEN!AU7</f>
        <v>54</v>
      </c>
      <c r="E7" s="68">
        <f t="shared" si="0"/>
        <v>70.370370370370367</v>
      </c>
    </row>
    <row r="8" spans="1:5" ht="21.75" customHeight="1">
      <c r="A8" s="278">
        <f t="shared" ref="A8:A26" si="1">A7+1</f>
        <v>3</v>
      </c>
      <c r="B8" s="5" t="str">
        <f>[1]ORDEN!B10</f>
        <v>COAHUILA</v>
      </c>
      <c r="C8" s="53">
        <f>[1]ORDEN!AT10</f>
        <v>14</v>
      </c>
      <c r="D8" s="12">
        <f>[1]ORDEN!AU10</f>
        <v>45</v>
      </c>
      <c r="E8" s="68">
        <f t="shared" si="0"/>
        <v>31.111111111111111</v>
      </c>
    </row>
    <row r="9" spans="1:5" ht="21.75" customHeight="1">
      <c r="A9" s="278">
        <f t="shared" si="1"/>
        <v>4</v>
      </c>
      <c r="B9" s="5" t="str">
        <f>[1]ORDEN!B11</f>
        <v>LEÓN</v>
      </c>
      <c r="C9" s="53">
        <f>[1]ORDEN!AT11</f>
        <v>76</v>
      </c>
      <c r="D9" s="12">
        <f>[1]ORDEN!AU11</f>
        <v>234</v>
      </c>
      <c r="E9" s="68">
        <f t="shared" si="0"/>
        <v>32.478632478632477</v>
      </c>
    </row>
    <row r="10" spans="1:5" ht="21.75" customHeight="1">
      <c r="A10" s="278">
        <f t="shared" si="1"/>
        <v>5</v>
      </c>
      <c r="B10" s="3" t="str">
        <f>[1]ORDEN!B13</f>
        <v>HUASTECA HIDALGUENSE</v>
      </c>
      <c r="C10" s="53">
        <f>[1]ORDEN!AT13</f>
        <v>20</v>
      </c>
      <c r="D10" s="12">
        <f>[1]ORDEN!AU13</f>
        <v>64</v>
      </c>
      <c r="E10" s="68">
        <f t="shared" si="0"/>
        <v>31.25</v>
      </c>
    </row>
    <row r="11" spans="1:5" ht="21.75" customHeight="1">
      <c r="A11" s="278">
        <f t="shared" si="1"/>
        <v>6</v>
      </c>
      <c r="B11" s="3" t="str">
        <f>[1]ORDEN!B23</f>
        <v>CANCÚN</v>
      </c>
      <c r="C11" s="53">
        <f>[1]ORDEN!AT23</f>
        <v>35</v>
      </c>
      <c r="D11" s="12">
        <f>[1]ORDEN!AU23</f>
        <v>79</v>
      </c>
      <c r="E11" s="68">
        <f t="shared" si="0"/>
        <v>44.303797468354425</v>
      </c>
    </row>
    <row r="12" spans="1:5" ht="21.75" customHeight="1">
      <c r="A12" s="278">
        <f t="shared" si="1"/>
        <v>7</v>
      </c>
      <c r="B12" s="3" t="str">
        <f>[1]ORDEN!B25</f>
        <v>SIERRA HIDALGUENSE</v>
      </c>
      <c r="C12" s="53">
        <f>[1]ORDEN!AT25</f>
        <v>14</v>
      </c>
      <c r="D12" s="12">
        <f>[1]ORDEN!AU25</f>
        <v>19</v>
      </c>
      <c r="E12" s="68">
        <f t="shared" si="0"/>
        <v>73.68421052631578</v>
      </c>
    </row>
    <row r="13" spans="1:5" ht="21.75" customHeight="1">
      <c r="A13" s="278">
        <f t="shared" si="1"/>
        <v>8</v>
      </c>
      <c r="B13" s="5" t="str">
        <f>[1]ORDEN!B26</f>
        <v>IZÚCAR DE MATAMOROS</v>
      </c>
      <c r="C13" s="53">
        <f>[1]ORDEN!AT26</f>
        <v>17</v>
      </c>
      <c r="D13" s="12">
        <f>[1]ORDEN!AU26</f>
        <v>22</v>
      </c>
      <c r="E13" s="68">
        <f t="shared" si="0"/>
        <v>77.272727272727266</v>
      </c>
    </row>
    <row r="14" spans="1:5" ht="21.75" customHeight="1">
      <c r="A14" s="278">
        <f t="shared" si="1"/>
        <v>9</v>
      </c>
      <c r="B14" s="5" t="str">
        <f>[1]ORDEN!B27</f>
        <v xml:space="preserve">JALISCO </v>
      </c>
      <c r="C14" s="53">
        <f>[1]ORDEN!AT27</f>
        <v>67</v>
      </c>
      <c r="D14" s="12">
        <f>[1]ORDEN!AU27</f>
        <v>133</v>
      </c>
      <c r="E14" s="68">
        <f t="shared" si="0"/>
        <v>50.375939849624061</v>
      </c>
    </row>
    <row r="15" spans="1:5" ht="21.75" customHeight="1">
      <c r="A15" s="278">
        <f t="shared" si="1"/>
        <v>10</v>
      </c>
      <c r="B15" s="5" t="str">
        <f>[1]ORDEN!B29</f>
        <v>TORREÓN</v>
      </c>
      <c r="C15" s="53">
        <f>[1]ORDEN!AT29</f>
        <v>30</v>
      </c>
      <c r="D15" s="12">
        <f>[1]ORDEN!AU29</f>
        <v>58</v>
      </c>
      <c r="E15" s="68">
        <f t="shared" si="0"/>
        <v>51.724137931034484</v>
      </c>
    </row>
    <row r="16" spans="1:5" ht="21.75" customHeight="1">
      <c r="A16" s="278">
        <f t="shared" si="1"/>
        <v>11</v>
      </c>
      <c r="B16" s="5" t="str">
        <f>[1]ORDEN!B30</f>
        <v>SANTA CATARINA</v>
      </c>
      <c r="C16" s="53">
        <f>[1]ORDEN!AT30</f>
        <v>11</v>
      </c>
      <c r="D16" s="12">
        <f>[1]ORDEN!AU30</f>
        <v>29</v>
      </c>
      <c r="E16" s="68">
        <f t="shared" si="0"/>
        <v>37.931034482758619</v>
      </c>
    </row>
    <row r="17" spans="1:5" ht="21.75" customHeight="1">
      <c r="A17" s="278">
        <f t="shared" si="1"/>
        <v>12</v>
      </c>
      <c r="B17" s="5" t="str">
        <f>[1]ORDEN!B31</f>
        <v>GENERAL MARIANO ESCOBEDO</v>
      </c>
      <c r="C17" s="53">
        <f>[1]ORDEN!AT31</f>
        <v>10</v>
      </c>
      <c r="D17" s="12">
        <f>[1]ORDEN!AU31</f>
        <v>13</v>
      </c>
      <c r="E17" s="68">
        <f t="shared" si="0"/>
        <v>76.923076923076934</v>
      </c>
    </row>
    <row r="18" spans="1:5" ht="21.75" customHeight="1">
      <c r="A18" s="278">
        <f t="shared" si="1"/>
        <v>13</v>
      </c>
      <c r="B18" s="5" t="str">
        <f>[1]ORDEN!B38</f>
        <v>SAN JUAN DEL RÍO</v>
      </c>
      <c r="C18" s="53">
        <f>[1]ORDEN!AT38</f>
        <v>13</v>
      </c>
      <c r="D18" s="12">
        <f>[1]ORDEN!AU38</f>
        <v>20</v>
      </c>
      <c r="E18" s="68">
        <f t="shared" si="0"/>
        <v>65</v>
      </c>
    </row>
    <row r="19" spans="1:5" ht="21.75" customHeight="1">
      <c r="A19" s="278">
        <f t="shared" si="1"/>
        <v>14</v>
      </c>
      <c r="B19" s="5" t="str">
        <f>[1]ORDEN!B40</f>
        <v>CIUDAD JUÁREZ</v>
      </c>
      <c r="C19" s="53">
        <f>[1]ORDEN!AT40</f>
        <v>65</v>
      </c>
      <c r="D19" s="12">
        <f>[1]ORDEN!AU40</f>
        <v>120</v>
      </c>
      <c r="E19" s="68">
        <f t="shared" si="0"/>
        <v>54.166666666666664</v>
      </c>
    </row>
    <row r="20" spans="1:5" ht="21.75" customHeight="1">
      <c r="A20" s="278">
        <f t="shared" si="1"/>
        <v>15</v>
      </c>
      <c r="B20" s="5" t="str">
        <f>[1]ORDEN!B41</f>
        <v>CHIHUAHUA</v>
      </c>
      <c r="C20" s="53">
        <f>[1]ORDEN!AT41</f>
        <v>69</v>
      </c>
      <c r="D20" s="12">
        <f>[1]ORDEN!AU41</f>
        <v>154</v>
      </c>
      <c r="E20" s="68">
        <f t="shared" si="0"/>
        <v>44.805194805194802</v>
      </c>
    </row>
    <row r="21" spans="1:5" ht="21.75" customHeight="1">
      <c r="A21" s="278">
        <f t="shared" si="1"/>
        <v>16</v>
      </c>
      <c r="B21" s="5" t="str">
        <f>[1]ORDEN!B42</f>
        <v>TAMAULIPAS  NORTE</v>
      </c>
      <c r="C21" s="53">
        <f>[1]ORDEN!AT42</f>
        <v>29</v>
      </c>
      <c r="D21" s="12">
        <f>[1]ORDEN!AU42</f>
        <v>62</v>
      </c>
      <c r="E21" s="68">
        <f t="shared" si="0"/>
        <v>46.774193548387096</v>
      </c>
    </row>
    <row r="22" spans="1:5" ht="21.75" customHeight="1">
      <c r="A22" s="278">
        <f t="shared" si="1"/>
        <v>17</v>
      </c>
      <c r="B22" s="5" t="str">
        <f>[1]ORDEN!B48</f>
        <v>NAYARIT</v>
      </c>
      <c r="C22" s="53">
        <f>[1]ORDEN!AT48</f>
        <v>7</v>
      </c>
      <c r="D22" s="12">
        <f>[1]ORDEN!AU48</f>
        <v>21</v>
      </c>
      <c r="E22" s="68">
        <f t="shared" si="0"/>
        <v>33.333333333333329</v>
      </c>
    </row>
    <row r="23" spans="1:5" ht="21.75" customHeight="1">
      <c r="A23" s="278">
        <f t="shared" si="1"/>
        <v>18</v>
      </c>
      <c r="B23" s="5" t="str">
        <f>[1]ORDEN!B49</f>
        <v>MATAMOROS</v>
      </c>
      <c r="C23" s="53">
        <f>[1]ORDEN!AT49</f>
        <v>32</v>
      </c>
      <c r="D23" s="12">
        <f>[1]ORDEN!AU49</f>
        <v>60</v>
      </c>
      <c r="E23" s="68">
        <f t="shared" si="0"/>
        <v>53.333333333333336</v>
      </c>
    </row>
    <row r="24" spans="1:5" ht="21.75" customHeight="1">
      <c r="A24" s="278">
        <f t="shared" si="1"/>
        <v>19</v>
      </c>
      <c r="B24" s="5" t="str">
        <f>[1]ORDEN!B53</f>
        <v>NUEVO LAREDO</v>
      </c>
      <c r="C24" s="53">
        <f>[1]ORDEN!AT53</f>
        <v>59</v>
      </c>
      <c r="D24" s="12">
        <f>[1]ORDEN!AU53</f>
        <v>121</v>
      </c>
      <c r="E24" s="68">
        <f t="shared" si="0"/>
        <v>48.760330578512395</v>
      </c>
    </row>
    <row r="25" spans="1:5" ht="21.75" customHeight="1">
      <c r="A25" s="278">
        <f t="shared" si="1"/>
        <v>20</v>
      </c>
      <c r="B25" s="3" t="str">
        <f>[1]ORDEN!B60</f>
        <v>BAHIA DE BANDERAS</v>
      </c>
      <c r="C25" s="53">
        <f>[1]ORDEN!AT60</f>
        <v>7</v>
      </c>
      <c r="D25" s="12">
        <f>[1]ORDEN!AU60</f>
        <v>11</v>
      </c>
      <c r="E25" s="68">
        <f>+C25/D25*100</f>
        <v>63.636363636363633</v>
      </c>
    </row>
    <row r="26" spans="1:5" ht="21.75" customHeight="1" thickBot="1">
      <c r="A26" s="278">
        <f t="shared" si="1"/>
        <v>21</v>
      </c>
      <c r="B26" s="3" t="str">
        <f>[1]ORDEN!B62</f>
        <v>RIVIERA MAYA</v>
      </c>
      <c r="C26" s="55">
        <f>[1]ORDEN!AT62</f>
        <v>24</v>
      </c>
      <c r="D26" s="46">
        <f>[1]ORDEN!AU62</f>
        <v>57</v>
      </c>
      <c r="E26" s="281">
        <f>+C26/D26*100</f>
        <v>42.105263157894733</v>
      </c>
    </row>
    <row r="27" spans="1:5" ht="21.75" customHeight="1" thickTop="1" thickBot="1">
      <c r="A27" s="357" t="s">
        <v>49</v>
      </c>
      <c r="B27" s="358"/>
      <c r="C27" s="201">
        <f>SUM(C6:C26)</f>
        <v>644</v>
      </c>
      <c r="D27" s="30">
        <f>SUM(D6:D26)</f>
        <v>1392</v>
      </c>
      <c r="E27" s="67">
        <f t="shared" ref="E27" si="2">+C27/D27*100</f>
        <v>46.264367816091955</v>
      </c>
    </row>
    <row r="28" spans="1:5" ht="42" customHeight="1" thickTop="1">
      <c r="A28" s="399" t="s">
        <v>165</v>
      </c>
      <c r="B28" s="399"/>
      <c r="C28" s="399"/>
      <c r="D28" s="399"/>
      <c r="E28" s="399"/>
    </row>
    <row r="42" spans="10:10">
      <c r="J42" s="279"/>
    </row>
  </sheetData>
  <sortState ref="A6:N32">
    <sortCondition ref="A6:A32"/>
  </sortState>
  <mergeCells count="6">
    <mergeCell ref="A28:E28"/>
    <mergeCell ref="A1:E1"/>
    <mergeCell ref="C4:E4"/>
    <mergeCell ref="A27:B27"/>
    <mergeCell ref="B4:B5"/>
    <mergeCell ref="A4:A5"/>
  </mergeCells>
  <phoneticPr fontId="8" type="noConversion"/>
  <printOptions horizontalCentered="1"/>
  <pageMargins left="0.35433070866141736" right="0.35433070866141736" top="0.78740157480314965" bottom="0.78740157480314965" header="0" footer="0"/>
  <pageSetup paperSize="145" scale="97" orientation="portrait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E67"/>
  <sheetViews>
    <sheetView view="pageBreakPreview" topLeftCell="A26" zoomScale="80" zoomScaleNormal="100" zoomScaleSheetLayoutView="80" workbookViewId="0">
      <selection activeCell="A67" sqref="A67"/>
    </sheetView>
  </sheetViews>
  <sheetFormatPr baseColWidth="10" defaultRowHeight="12.75"/>
  <cols>
    <col min="1" max="1" width="6.42578125" customWidth="1"/>
    <col min="2" max="2" width="66.28515625" bestFit="1" customWidth="1"/>
    <col min="3" max="3" width="15.28515625" customWidth="1"/>
    <col min="4" max="4" width="17" customWidth="1"/>
    <col min="5" max="5" width="14.42578125" style="69" customWidth="1"/>
  </cols>
  <sheetData>
    <row r="1" spans="1:5" ht="18" customHeight="1">
      <c r="A1" s="356" t="s">
        <v>157</v>
      </c>
      <c r="B1" s="356"/>
      <c r="C1" s="356"/>
      <c r="D1" s="356"/>
      <c r="E1" s="356"/>
    </row>
    <row r="3" spans="1:5" ht="16.5" thickBot="1">
      <c r="E3" s="44" t="s">
        <v>188</v>
      </c>
    </row>
    <row r="4" spans="1:5" ht="19.5" customHeight="1" thickTop="1" thickBot="1">
      <c r="A4" s="400" t="s">
        <v>51</v>
      </c>
      <c r="B4" s="386" t="s">
        <v>117</v>
      </c>
      <c r="C4" s="366">
        <v>2008</v>
      </c>
      <c r="D4" s="366"/>
      <c r="E4" s="366"/>
    </row>
    <row r="5" spans="1:5" ht="48.75" thickTop="1" thickBot="1">
      <c r="A5" s="400"/>
      <c r="B5" s="386"/>
      <c r="C5" s="172" t="s">
        <v>128</v>
      </c>
      <c r="D5" s="172" t="s">
        <v>129</v>
      </c>
      <c r="E5" s="246" t="s">
        <v>53</v>
      </c>
    </row>
    <row r="6" spans="1:5" ht="16.5" thickTop="1">
      <c r="A6" s="19">
        <v>1</v>
      </c>
      <c r="B6" s="1" t="s">
        <v>54</v>
      </c>
      <c r="C6" s="282">
        <f>[1]ORDEN!AW3</f>
        <v>228</v>
      </c>
      <c r="D6" s="283">
        <f>[1]ORDEN!AX3</f>
        <v>670</v>
      </c>
      <c r="E6" s="285">
        <f>+C6/D6*100</f>
        <v>34.029850746268657</v>
      </c>
    </row>
    <row r="7" spans="1:5" ht="15.75">
      <c r="A7" s="6">
        <v>2</v>
      </c>
      <c r="B7" s="3" t="s">
        <v>110</v>
      </c>
      <c r="C7" s="282">
        <f>[1]ORDEN!AW4</f>
        <v>390</v>
      </c>
      <c r="D7" s="283">
        <f>[1]ORDEN!AX4</f>
        <v>969</v>
      </c>
      <c r="E7" s="286">
        <f t="shared" ref="E7:E66" si="0">+C7/D7*100</f>
        <v>40.247678018575847</v>
      </c>
    </row>
    <row r="8" spans="1:5" ht="15.75">
      <c r="A8" s="6">
        <v>3</v>
      </c>
      <c r="B8" s="3" t="s">
        <v>55</v>
      </c>
      <c r="C8" s="282">
        <f>[1]ORDEN!AW5</f>
        <v>413</v>
      </c>
      <c r="D8" s="283">
        <f>[1]ORDEN!AX5</f>
        <v>616</v>
      </c>
      <c r="E8" s="286">
        <f t="shared" si="0"/>
        <v>67.045454545454547</v>
      </c>
    </row>
    <row r="9" spans="1:5" ht="15.75">
      <c r="A9" s="6">
        <v>4</v>
      </c>
      <c r="B9" s="3" t="s">
        <v>108</v>
      </c>
      <c r="C9" s="282">
        <f>[1]ORDEN!AW6</f>
        <v>473</v>
      </c>
      <c r="D9" s="283">
        <f>[1]ORDEN!AX6</f>
        <v>748</v>
      </c>
      <c r="E9" s="286">
        <f t="shared" si="0"/>
        <v>63.235294117647058</v>
      </c>
    </row>
    <row r="10" spans="1:5" ht="15.75">
      <c r="A10" s="6">
        <v>5</v>
      </c>
      <c r="B10" s="3" t="s">
        <v>56</v>
      </c>
      <c r="C10" s="282">
        <f>[1]ORDEN!AW7</f>
        <v>909</v>
      </c>
      <c r="D10" s="283">
        <f>[1]ORDEN!AX7</f>
        <v>1411</v>
      </c>
      <c r="E10" s="286">
        <f t="shared" si="0"/>
        <v>64.422395464209785</v>
      </c>
    </row>
    <row r="11" spans="1:5" ht="15.75">
      <c r="A11" s="6">
        <v>6</v>
      </c>
      <c r="B11" s="3" t="s">
        <v>57</v>
      </c>
      <c r="C11" s="282">
        <f>[1]ORDEN!AW8</f>
        <v>1050</v>
      </c>
      <c r="D11" s="283">
        <f>[1]ORDEN!AX8</f>
        <v>2063</v>
      </c>
      <c r="E11" s="286">
        <f t="shared" si="0"/>
        <v>50.896752302472123</v>
      </c>
    </row>
    <row r="12" spans="1:5" ht="15.75">
      <c r="A12" s="6">
        <v>7</v>
      </c>
      <c r="B12" s="3" t="s">
        <v>44</v>
      </c>
      <c r="C12" s="282">
        <f>[1]ORDEN!AW9</f>
        <v>279</v>
      </c>
      <c r="D12" s="283">
        <f>[1]ORDEN!AX9</f>
        <v>441</v>
      </c>
      <c r="E12" s="286">
        <f t="shared" si="0"/>
        <v>63.265306122448983</v>
      </c>
    </row>
    <row r="13" spans="1:5" ht="15.75">
      <c r="A13" s="6">
        <v>8</v>
      </c>
      <c r="B13" s="3" t="s">
        <v>58</v>
      </c>
      <c r="C13" s="282">
        <f>[1]ORDEN!AW10</f>
        <v>381</v>
      </c>
      <c r="D13" s="283">
        <f>[1]ORDEN!AX10</f>
        <v>764</v>
      </c>
      <c r="E13" s="286">
        <f t="shared" si="0"/>
        <v>49.869109947643977</v>
      </c>
    </row>
    <row r="14" spans="1:5" ht="15.75">
      <c r="A14" s="6">
        <v>9</v>
      </c>
      <c r="B14" s="3" t="s">
        <v>75</v>
      </c>
      <c r="C14" s="282">
        <f>[1]ORDEN!AW11</f>
        <v>1025</v>
      </c>
      <c r="D14" s="283">
        <f>[1]ORDEN!AX11</f>
        <v>2058</v>
      </c>
      <c r="E14" s="286">
        <f t="shared" si="0"/>
        <v>49.805636540330418</v>
      </c>
    </row>
    <row r="15" spans="1:5" ht="15.75">
      <c r="A15" s="6">
        <v>10</v>
      </c>
      <c r="B15" s="3" t="s">
        <v>76</v>
      </c>
      <c r="C15" s="282">
        <f>[1]ORDEN!AW12</f>
        <v>108</v>
      </c>
      <c r="D15" s="283">
        <f>[1]ORDEN!AX12</f>
        <v>193</v>
      </c>
      <c r="E15" s="286">
        <f t="shared" si="0"/>
        <v>55.958549222797927</v>
      </c>
    </row>
    <row r="16" spans="1:5" ht="15.75">
      <c r="A16" s="6">
        <v>11</v>
      </c>
      <c r="B16" s="3" t="s">
        <v>109</v>
      </c>
      <c r="C16" s="282">
        <f>[1]ORDEN!AW13</f>
        <v>304</v>
      </c>
      <c r="D16" s="283">
        <f>[1]ORDEN!AX13</f>
        <v>505</v>
      </c>
      <c r="E16" s="286">
        <f t="shared" si="0"/>
        <v>60.198019801980195</v>
      </c>
    </row>
    <row r="17" spans="1:5" ht="15.75">
      <c r="A17" s="6">
        <v>12</v>
      </c>
      <c r="B17" s="3" t="s">
        <v>68</v>
      </c>
      <c r="C17" s="282">
        <f>[1]ORDEN!AW14</f>
        <v>652</v>
      </c>
      <c r="D17" s="283">
        <f>[1]ORDEN!AX14</f>
        <v>1100</v>
      </c>
      <c r="E17" s="286">
        <f t="shared" si="0"/>
        <v>59.27272727272728</v>
      </c>
    </row>
    <row r="18" spans="1:5" ht="15.75">
      <c r="A18" s="6">
        <v>13</v>
      </c>
      <c r="B18" s="3" t="s">
        <v>111</v>
      </c>
      <c r="C18" s="282">
        <f>[1]ORDEN!AW15</f>
        <v>273</v>
      </c>
      <c r="D18" s="283">
        <f>[1]ORDEN!AX15</f>
        <v>723</v>
      </c>
      <c r="E18" s="286">
        <f t="shared" si="0"/>
        <v>37.759336099585063</v>
      </c>
    </row>
    <row r="19" spans="1:5" ht="15.75">
      <c r="A19" s="6">
        <v>14</v>
      </c>
      <c r="B19" s="3" t="s">
        <v>77</v>
      </c>
      <c r="C19" s="282">
        <f>[1]ORDEN!AW16</f>
        <v>372</v>
      </c>
      <c r="D19" s="283">
        <f>[1]ORDEN!AX16</f>
        <v>671</v>
      </c>
      <c r="E19" s="286">
        <f t="shared" si="0"/>
        <v>55.439642324888226</v>
      </c>
    </row>
    <row r="20" spans="1:5" ht="15.75">
      <c r="A20" s="6">
        <v>15</v>
      </c>
      <c r="B20" s="3" t="s">
        <v>69</v>
      </c>
      <c r="C20" s="282">
        <f>[1]ORDEN!AW17</f>
        <v>229</v>
      </c>
      <c r="D20" s="283">
        <f>[1]ORDEN!AX17</f>
        <v>346</v>
      </c>
      <c r="E20" s="286">
        <f t="shared" si="0"/>
        <v>66.184971098265905</v>
      </c>
    </row>
    <row r="21" spans="1:5" ht="15.75">
      <c r="A21" s="6">
        <v>16</v>
      </c>
      <c r="B21" s="3" t="s">
        <v>78</v>
      </c>
      <c r="C21" s="282">
        <f>[1]ORDEN!AW18</f>
        <v>270</v>
      </c>
      <c r="D21" s="283">
        <f>[1]ORDEN!AX18</f>
        <v>424</v>
      </c>
      <c r="E21" s="286">
        <f t="shared" si="0"/>
        <v>63.679245283018872</v>
      </c>
    </row>
    <row r="22" spans="1:5" ht="15.75">
      <c r="A22" s="6">
        <v>17</v>
      </c>
      <c r="B22" s="5" t="s">
        <v>71</v>
      </c>
      <c r="C22" s="282">
        <f>[1]ORDEN!AW19</f>
        <v>224</v>
      </c>
      <c r="D22" s="283">
        <f>[1]ORDEN!AX19</f>
        <v>332</v>
      </c>
      <c r="E22" s="286">
        <f t="shared" si="0"/>
        <v>67.46987951807229</v>
      </c>
    </row>
    <row r="23" spans="1:5" ht="15.75">
      <c r="A23" s="6">
        <v>18</v>
      </c>
      <c r="B23" s="3" t="s">
        <v>72</v>
      </c>
      <c r="C23" s="282">
        <f>[1]ORDEN!AW20</f>
        <v>408</v>
      </c>
      <c r="D23" s="283">
        <f>[1]ORDEN!AX20</f>
        <v>618</v>
      </c>
      <c r="E23" s="286">
        <f t="shared" si="0"/>
        <v>66.019417475728162</v>
      </c>
    </row>
    <row r="24" spans="1:5" ht="15.75">
      <c r="A24" s="6">
        <v>19</v>
      </c>
      <c r="B24" s="3" t="s">
        <v>67</v>
      </c>
      <c r="C24" s="282">
        <f>[1]ORDEN!AW21</f>
        <v>346</v>
      </c>
      <c r="D24" s="283">
        <f>[1]ORDEN!AX21</f>
        <v>633</v>
      </c>
      <c r="E24" s="286">
        <f t="shared" si="0"/>
        <v>54.660347551342817</v>
      </c>
    </row>
    <row r="25" spans="1:5" ht="15.75">
      <c r="A25" s="6">
        <v>20</v>
      </c>
      <c r="B25" s="3" t="s">
        <v>116</v>
      </c>
      <c r="C25" s="282">
        <f>[1]ORDEN!AW22</f>
        <v>209</v>
      </c>
      <c r="D25" s="283">
        <f>[1]ORDEN!AX22</f>
        <v>292</v>
      </c>
      <c r="E25" s="286">
        <f t="shared" si="0"/>
        <v>71.575342465753423</v>
      </c>
    </row>
    <row r="26" spans="1:5" ht="15.75">
      <c r="A26" s="6">
        <v>21</v>
      </c>
      <c r="B26" s="5" t="s">
        <v>74</v>
      </c>
      <c r="C26" s="282">
        <f>[1]ORDEN!AW23</f>
        <v>384</v>
      </c>
      <c r="D26" s="283">
        <f>[1]ORDEN!AX23</f>
        <v>664</v>
      </c>
      <c r="E26" s="286">
        <f t="shared" si="0"/>
        <v>57.831325301204814</v>
      </c>
    </row>
    <row r="27" spans="1:5" ht="15.75">
      <c r="A27" s="6">
        <v>22</v>
      </c>
      <c r="B27" s="5" t="s">
        <v>52</v>
      </c>
      <c r="C27" s="282">
        <f>[1]ORDEN!AW24</f>
        <v>298</v>
      </c>
      <c r="D27" s="283">
        <f>[1]ORDEN!AX24</f>
        <v>491</v>
      </c>
      <c r="E27" s="286">
        <f t="shared" si="0"/>
        <v>60.692464358452135</v>
      </c>
    </row>
    <row r="28" spans="1:5" ht="15.75">
      <c r="A28" s="6">
        <v>23</v>
      </c>
      <c r="B28" s="5" t="s">
        <v>79</v>
      </c>
      <c r="C28" s="282">
        <f>[1]ORDEN!AW25</f>
        <v>146</v>
      </c>
      <c r="D28" s="283">
        <f>[1]ORDEN!AX25</f>
        <v>242</v>
      </c>
      <c r="E28" s="286">
        <f t="shared" si="0"/>
        <v>60.330578512396691</v>
      </c>
    </row>
    <row r="29" spans="1:5" ht="15.75">
      <c r="A29" s="6">
        <v>24</v>
      </c>
      <c r="B29" s="5" t="s">
        <v>80</v>
      </c>
      <c r="C29" s="282">
        <f>[1]ORDEN!AW26</f>
        <v>297</v>
      </c>
      <c r="D29" s="283">
        <f>[1]ORDEN!AX26</f>
        <v>450</v>
      </c>
      <c r="E29" s="286">
        <f t="shared" si="0"/>
        <v>66</v>
      </c>
    </row>
    <row r="30" spans="1:5" ht="15.75">
      <c r="A30" s="6">
        <v>25</v>
      </c>
      <c r="B30" s="5" t="s">
        <v>81</v>
      </c>
      <c r="C30" s="282">
        <f>[1]ORDEN!AW27</f>
        <v>299</v>
      </c>
      <c r="D30" s="283">
        <f>[1]ORDEN!AX27</f>
        <v>556</v>
      </c>
      <c r="E30" s="286">
        <f t="shared" si="0"/>
        <v>53.776978417266186</v>
      </c>
    </row>
    <row r="31" spans="1:5" ht="15.75">
      <c r="A31" s="6">
        <v>26</v>
      </c>
      <c r="B31" s="5" t="s">
        <v>82</v>
      </c>
      <c r="C31" s="282">
        <f>[1]ORDEN!AW28</f>
        <v>266</v>
      </c>
      <c r="D31" s="283">
        <f>[1]ORDEN!AX28</f>
        <v>479</v>
      </c>
      <c r="E31" s="286">
        <f t="shared" si="0"/>
        <v>55.532359081419628</v>
      </c>
    </row>
    <row r="32" spans="1:5" ht="15.75">
      <c r="A32" s="6">
        <v>27</v>
      </c>
      <c r="B32" s="5" t="s">
        <v>83</v>
      </c>
      <c r="C32" s="282">
        <f>[1]ORDEN!AW29</f>
        <v>342</v>
      </c>
      <c r="D32" s="283">
        <f>[1]ORDEN!AX29</f>
        <v>652</v>
      </c>
      <c r="E32" s="286">
        <f t="shared" si="0"/>
        <v>52.45398773006135</v>
      </c>
    </row>
    <row r="33" spans="1:5" ht="15.75">
      <c r="A33" s="6">
        <v>28</v>
      </c>
      <c r="B33" s="5" t="s">
        <v>46</v>
      </c>
      <c r="C33" s="282">
        <f>[1]ORDEN!AW30</f>
        <v>196</v>
      </c>
      <c r="D33" s="283">
        <f>[1]ORDEN!AX30</f>
        <v>281</v>
      </c>
      <c r="E33" s="286">
        <f t="shared" si="0"/>
        <v>69.7508896797153</v>
      </c>
    </row>
    <row r="34" spans="1:5" ht="15.75">
      <c r="A34" s="6">
        <v>29</v>
      </c>
      <c r="B34" s="5" t="s">
        <v>45</v>
      </c>
      <c r="C34" s="282">
        <f>[1]ORDEN!AW31</f>
        <v>259</v>
      </c>
      <c r="D34" s="283">
        <f>[1]ORDEN!AX31</f>
        <v>432</v>
      </c>
      <c r="E34" s="286">
        <f t="shared" si="0"/>
        <v>59.953703703703709</v>
      </c>
    </row>
    <row r="35" spans="1:5" ht="15.75">
      <c r="A35" s="6">
        <v>30</v>
      </c>
      <c r="B35" s="5" t="s">
        <v>84</v>
      </c>
      <c r="C35" s="282">
        <f>[1]ORDEN!AW32</f>
        <v>705</v>
      </c>
      <c r="D35" s="283">
        <f>[1]ORDEN!AX32</f>
        <v>1246</v>
      </c>
      <c r="E35" s="286">
        <f t="shared" si="0"/>
        <v>56.581059390048146</v>
      </c>
    </row>
    <row r="36" spans="1:5" ht="15.75">
      <c r="A36" s="6">
        <v>31</v>
      </c>
      <c r="B36" s="5" t="s">
        <v>85</v>
      </c>
      <c r="C36" s="282">
        <f>[1]ORDEN!AW33</f>
        <v>168</v>
      </c>
      <c r="D36" s="283">
        <f>[1]ORDEN!AX33</f>
        <v>294</v>
      </c>
      <c r="E36" s="286">
        <f t="shared" si="0"/>
        <v>57.142857142857139</v>
      </c>
    </row>
    <row r="37" spans="1:5" ht="15.75">
      <c r="A37" s="6">
        <v>32</v>
      </c>
      <c r="B37" s="5" t="s">
        <v>70</v>
      </c>
      <c r="C37" s="282">
        <f>[1]ORDEN!AW34</f>
        <v>394</v>
      </c>
      <c r="D37" s="283">
        <f>[1]ORDEN!AX34</f>
        <v>664</v>
      </c>
      <c r="E37" s="286">
        <f t="shared" si="0"/>
        <v>59.337349397590366</v>
      </c>
    </row>
    <row r="38" spans="1:5" ht="15.75">
      <c r="A38" s="6">
        <v>33</v>
      </c>
      <c r="B38" s="5" t="s">
        <v>103</v>
      </c>
      <c r="C38" s="282">
        <f>[1]ORDEN!AW35</f>
        <v>269</v>
      </c>
      <c r="D38" s="283">
        <f>[1]ORDEN!AX35</f>
        <v>494</v>
      </c>
      <c r="E38" s="286">
        <f t="shared" si="0"/>
        <v>54.453441295546554</v>
      </c>
    </row>
    <row r="39" spans="1:5" ht="15.75">
      <c r="A39" s="6">
        <v>34</v>
      </c>
      <c r="B39" s="5" t="s">
        <v>86</v>
      </c>
      <c r="C39" s="282">
        <f>[1]ORDEN!AW36</f>
        <v>418</v>
      </c>
      <c r="D39" s="283">
        <f>[1]ORDEN!AX36</f>
        <v>656</v>
      </c>
      <c r="E39" s="286">
        <f t="shared" si="0"/>
        <v>63.719512195121951</v>
      </c>
    </row>
    <row r="40" spans="1:5" ht="15.75">
      <c r="A40" s="6">
        <v>35</v>
      </c>
      <c r="B40" s="5" t="s">
        <v>87</v>
      </c>
      <c r="C40" s="282">
        <f>[1]ORDEN!AW37</f>
        <v>247</v>
      </c>
      <c r="D40" s="283">
        <f>[1]ORDEN!AX37</f>
        <v>353</v>
      </c>
      <c r="E40" s="286">
        <f t="shared" si="0"/>
        <v>69.971671388101981</v>
      </c>
    </row>
    <row r="41" spans="1:5" ht="15.75">
      <c r="A41" s="6">
        <v>36</v>
      </c>
      <c r="B41" s="5" t="s">
        <v>88</v>
      </c>
      <c r="C41" s="282">
        <f>[1]ORDEN!AW38</f>
        <v>342</v>
      </c>
      <c r="D41" s="283">
        <f>[1]ORDEN!AX38</f>
        <v>488</v>
      </c>
      <c r="E41" s="286">
        <f t="shared" si="0"/>
        <v>70.081967213114751</v>
      </c>
    </row>
    <row r="42" spans="1:5" ht="15.75">
      <c r="A42" s="6">
        <v>37</v>
      </c>
      <c r="B42" s="5" t="s">
        <v>47</v>
      </c>
      <c r="C42" s="282">
        <f>[1]ORDEN!AW39</f>
        <v>605</v>
      </c>
      <c r="D42" s="283">
        <f>[1]ORDEN!AX39</f>
        <v>871</v>
      </c>
      <c r="E42" s="286">
        <f t="shared" si="0"/>
        <v>69.46039035591275</v>
      </c>
    </row>
    <row r="43" spans="1:5" ht="15.75">
      <c r="A43" s="6">
        <v>38</v>
      </c>
      <c r="B43" s="5" t="s">
        <v>89</v>
      </c>
      <c r="C43" s="282">
        <f>[1]ORDEN!AW40</f>
        <v>256</v>
      </c>
      <c r="D43" s="283">
        <f>[1]ORDEN!AX40</f>
        <v>490</v>
      </c>
      <c r="E43" s="286">
        <f t="shared" si="0"/>
        <v>52.244897959183675</v>
      </c>
    </row>
    <row r="44" spans="1:5" ht="15.75">
      <c r="A44" s="6">
        <v>39</v>
      </c>
      <c r="B44" s="3" t="s">
        <v>65</v>
      </c>
      <c r="C44" s="282">
        <f>[1]ORDEN!AW41</f>
        <v>375</v>
      </c>
      <c r="D44" s="283">
        <f>[1]ORDEN!AX41</f>
        <v>711</v>
      </c>
      <c r="E44" s="286">
        <f t="shared" si="0"/>
        <v>52.742616033755276</v>
      </c>
    </row>
    <row r="45" spans="1:5" ht="15.75">
      <c r="A45" s="6">
        <v>40</v>
      </c>
      <c r="B45" s="3" t="s">
        <v>90</v>
      </c>
      <c r="C45" s="282">
        <f>[1]ORDEN!AW42</f>
        <v>197</v>
      </c>
      <c r="D45" s="283">
        <f>[1]ORDEN!AX42</f>
        <v>353</v>
      </c>
      <c r="E45" s="286">
        <f t="shared" si="0"/>
        <v>55.807365439093481</v>
      </c>
    </row>
    <row r="46" spans="1:5" ht="15.75">
      <c r="A46" s="6">
        <v>41</v>
      </c>
      <c r="B46" s="3" t="s">
        <v>119</v>
      </c>
      <c r="C46" s="282">
        <f>[1]ORDEN!AW43</f>
        <v>304</v>
      </c>
      <c r="D46" s="283">
        <f>[1]ORDEN!AX43</f>
        <v>555</v>
      </c>
      <c r="E46" s="286">
        <f t="shared" si="0"/>
        <v>54.77477477477477</v>
      </c>
    </row>
    <row r="47" spans="1:5" ht="15.75">
      <c r="A47" s="6">
        <v>42</v>
      </c>
      <c r="B47" s="3" t="s">
        <v>73</v>
      </c>
      <c r="C47" s="282">
        <f>[1]ORDEN!AW44</f>
        <v>128</v>
      </c>
      <c r="D47" s="283">
        <f>[1]ORDEN!AX44</f>
        <v>246</v>
      </c>
      <c r="E47" s="286">
        <f t="shared" si="0"/>
        <v>52.032520325203258</v>
      </c>
    </row>
    <row r="48" spans="1:5" ht="15.75">
      <c r="A48" s="6">
        <v>43</v>
      </c>
      <c r="B48" s="3" t="s">
        <v>91</v>
      </c>
      <c r="C48" s="282">
        <f>[1]ORDEN!AW45</f>
        <v>306</v>
      </c>
      <c r="D48" s="283">
        <f>[1]ORDEN!AX45</f>
        <v>495</v>
      </c>
      <c r="E48" s="286">
        <f t="shared" si="0"/>
        <v>61.818181818181813</v>
      </c>
    </row>
    <row r="49" spans="1:5" ht="15.75">
      <c r="A49" s="6">
        <v>44</v>
      </c>
      <c r="B49" s="3" t="s">
        <v>48</v>
      </c>
      <c r="C49" s="282">
        <f>[1]ORDEN!AW46</f>
        <v>217</v>
      </c>
      <c r="D49" s="283">
        <f>[1]ORDEN!AX46</f>
        <v>328</v>
      </c>
      <c r="E49" s="286">
        <f t="shared" si="0"/>
        <v>66.158536585365852</v>
      </c>
    </row>
    <row r="50" spans="1:5" ht="15.75">
      <c r="A50" s="6">
        <v>45</v>
      </c>
      <c r="B50" s="3" t="s">
        <v>92</v>
      </c>
      <c r="C50" s="282">
        <f>[1]ORDEN!AW47</f>
        <v>486</v>
      </c>
      <c r="D50" s="283">
        <f>[1]ORDEN!AX47</f>
        <v>684</v>
      </c>
      <c r="E50" s="286">
        <f t="shared" si="0"/>
        <v>71.05263157894737</v>
      </c>
    </row>
    <row r="51" spans="1:5" ht="15.75">
      <c r="A51" s="6">
        <v>46</v>
      </c>
      <c r="B51" s="3" t="s">
        <v>66</v>
      </c>
      <c r="C51" s="282">
        <f>[1]ORDEN!AW48</f>
        <v>444</v>
      </c>
      <c r="D51" s="283">
        <f>[1]ORDEN!AX48</f>
        <v>655</v>
      </c>
      <c r="E51" s="286">
        <f t="shared" si="0"/>
        <v>67.786259541984734</v>
      </c>
    </row>
    <row r="52" spans="1:5" ht="15.75">
      <c r="A52" s="6">
        <v>47</v>
      </c>
      <c r="B52" s="3" t="s">
        <v>93</v>
      </c>
      <c r="C52" s="282">
        <f>[1]ORDEN!AW49</f>
        <v>163</v>
      </c>
      <c r="D52" s="283">
        <f>[1]ORDEN!AX49</f>
        <v>331</v>
      </c>
      <c r="E52" s="286">
        <f t="shared" si="0"/>
        <v>49.244712990936556</v>
      </c>
    </row>
    <row r="53" spans="1:5" ht="15.75">
      <c r="A53" s="6">
        <v>48</v>
      </c>
      <c r="B53" s="5" t="s">
        <v>43</v>
      </c>
      <c r="C53" s="282">
        <f>[1]ORDEN!AW50</f>
        <v>195</v>
      </c>
      <c r="D53" s="283">
        <f>[1]ORDEN!AX50</f>
        <v>385</v>
      </c>
      <c r="E53" s="286">
        <f t="shared" si="0"/>
        <v>50.649350649350644</v>
      </c>
    </row>
    <row r="54" spans="1:5" ht="15.75">
      <c r="A54" s="6">
        <v>49</v>
      </c>
      <c r="B54" s="5" t="s">
        <v>94</v>
      </c>
      <c r="C54" s="282">
        <f>[1]ORDEN!AW51</f>
        <v>209</v>
      </c>
      <c r="D54" s="283">
        <f>[1]ORDEN!AX51</f>
        <v>373</v>
      </c>
      <c r="E54" s="286">
        <f t="shared" si="0"/>
        <v>56.03217158176944</v>
      </c>
    </row>
    <row r="55" spans="1:5" ht="15.75">
      <c r="A55" s="6">
        <v>50</v>
      </c>
      <c r="B55" s="3" t="s">
        <v>102</v>
      </c>
      <c r="C55" s="282">
        <f>[1]ORDEN!AW52</f>
        <v>323</v>
      </c>
      <c r="D55" s="283">
        <f>[1]ORDEN!AX52</f>
        <v>475</v>
      </c>
      <c r="E55" s="286">
        <f t="shared" si="0"/>
        <v>68</v>
      </c>
    </row>
    <row r="56" spans="1:5" ht="15.75">
      <c r="A56" s="6">
        <v>51</v>
      </c>
      <c r="B56" s="3" t="s">
        <v>95</v>
      </c>
      <c r="C56" s="282">
        <f>[1]ORDEN!AW53</f>
        <v>176</v>
      </c>
      <c r="D56" s="283">
        <f>[1]ORDEN!AX53</f>
        <v>277</v>
      </c>
      <c r="E56" s="286">
        <f t="shared" si="0"/>
        <v>63.537906137184116</v>
      </c>
    </row>
    <row r="57" spans="1:5" ht="15" customHeight="1">
      <c r="A57" s="6">
        <v>52</v>
      </c>
      <c r="B57" s="7" t="s">
        <v>50</v>
      </c>
      <c r="C57" s="282">
        <f>[1]ORDEN!AW54</f>
        <v>88</v>
      </c>
      <c r="D57" s="283">
        <f>[1]ORDEN!AX54</f>
        <v>138</v>
      </c>
      <c r="E57" s="286">
        <f t="shared" si="0"/>
        <v>63.768115942028977</v>
      </c>
    </row>
    <row r="58" spans="1:5" ht="15.75">
      <c r="A58" s="6">
        <v>53</v>
      </c>
      <c r="B58" s="5" t="s">
        <v>96</v>
      </c>
      <c r="C58" s="282">
        <f>[1]ORDEN!AW55</f>
        <v>138</v>
      </c>
      <c r="D58" s="283">
        <f>[1]ORDEN!AX55</f>
        <v>365</v>
      </c>
      <c r="E58" s="286">
        <f t="shared" si="0"/>
        <v>37.80821917808219</v>
      </c>
    </row>
    <row r="59" spans="1:5" ht="15.75">
      <c r="A59" s="6">
        <v>54</v>
      </c>
      <c r="B59" s="3" t="s">
        <v>115</v>
      </c>
      <c r="C59" s="282">
        <f>[1]ORDEN!AW56</f>
        <v>161</v>
      </c>
      <c r="D59" s="283">
        <f>[1]ORDEN!AX56</f>
        <v>283</v>
      </c>
      <c r="E59" s="286">
        <f t="shared" si="0"/>
        <v>56.890459363957604</v>
      </c>
    </row>
    <row r="60" spans="1:5" ht="15.75">
      <c r="A60" s="6" t="s">
        <v>62</v>
      </c>
      <c r="B60" s="3" t="s">
        <v>59</v>
      </c>
      <c r="C60" s="282">
        <f>[1]ORDEN!AW57</f>
        <v>354</v>
      </c>
      <c r="D60" s="283">
        <f>[1]ORDEN!AX57</f>
        <v>664</v>
      </c>
      <c r="E60" s="286">
        <f t="shared" si="0"/>
        <v>53.313253012048193</v>
      </c>
    </row>
    <row r="61" spans="1:5" ht="15.75">
      <c r="A61" s="6" t="s">
        <v>63</v>
      </c>
      <c r="B61" s="3" t="s">
        <v>60</v>
      </c>
      <c r="C61" s="282">
        <f>[1]ORDEN!AW58</f>
        <v>168</v>
      </c>
      <c r="D61" s="283">
        <f>[1]ORDEN!AX58</f>
        <v>279</v>
      </c>
      <c r="E61" s="286">
        <f t="shared" si="0"/>
        <v>60.215053763440864</v>
      </c>
    </row>
    <row r="62" spans="1:5" ht="15.75">
      <c r="A62" s="94" t="s">
        <v>64</v>
      </c>
      <c r="B62" s="3" t="s">
        <v>61</v>
      </c>
      <c r="C62" s="282">
        <f>[1]ORDEN!AW59</f>
        <v>139</v>
      </c>
      <c r="D62" s="283">
        <f>[1]ORDEN!AX59</f>
        <v>208</v>
      </c>
      <c r="E62" s="286">
        <f t="shared" si="0"/>
        <v>66.826923076923066</v>
      </c>
    </row>
    <row r="63" spans="1:5" ht="15.75">
      <c r="A63" s="94" t="s">
        <v>97</v>
      </c>
      <c r="B63" s="3" t="s">
        <v>99</v>
      </c>
      <c r="C63" s="282">
        <f>[1]ORDEN!AW60</f>
        <v>136</v>
      </c>
      <c r="D63" s="283">
        <f>[1]ORDEN!AX60</f>
        <v>247</v>
      </c>
      <c r="E63" s="286">
        <f t="shared" si="0"/>
        <v>55.060728744939269</v>
      </c>
    </row>
    <row r="64" spans="1:5" ht="15.75">
      <c r="A64" s="94" t="s">
        <v>98</v>
      </c>
      <c r="B64" s="3" t="s">
        <v>101</v>
      </c>
      <c r="C64" s="282">
        <f>[1]ORDEN!AW61</f>
        <v>256</v>
      </c>
      <c r="D64" s="283">
        <f>[1]ORDEN!AX61</f>
        <v>496</v>
      </c>
      <c r="E64" s="286">
        <f t="shared" si="0"/>
        <v>51.612903225806448</v>
      </c>
    </row>
    <row r="65" spans="1:5" ht="16.5" thickBot="1">
      <c r="A65" s="94" t="s">
        <v>145</v>
      </c>
      <c r="B65" s="3" t="s">
        <v>100</v>
      </c>
      <c r="C65" s="282">
        <f>[1]ORDEN!AW62</f>
        <v>76</v>
      </c>
      <c r="D65" s="283">
        <f>[1]ORDEN!AX62</f>
        <v>143</v>
      </c>
      <c r="E65" s="286">
        <f t="shared" si="0"/>
        <v>53.146853146853147</v>
      </c>
    </row>
    <row r="66" spans="1:5" ht="17.25" thickTop="1" thickBot="1">
      <c r="A66" s="357" t="s">
        <v>49</v>
      </c>
      <c r="B66" s="358"/>
      <c r="C66" s="284">
        <f>SUM(C6:C65)</f>
        <v>19473</v>
      </c>
      <c r="D66" s="227">
        <f>SUM(D6:D65)</f>
        <v>34071</v>
      </c>
      <c r="E66" s="214">
        <f t="shared" si="0"/>
        <v>57.154178039975342</v>
      </c>
    </row>
    <row r="67" spans="1:5" ht="16.5" thickTop="1">
      <c r="A67" s="18" t="s">
        <v>165</v>
      </c>
      <c r="B67" s="22"/>
    </row>
  </sheetData>
  <mergeCells count="5">
    <mergeCell ref="A66:B66"/>
    <mergeCell ref="C4:E4"/>
    <mergeCell ref="B4:B5"/>
    <mergeCell ref="A4:A5"/>
    <mergeCell ref="A1:E1"/>
  </mergeCells>
  <phoneticPr fontId="8" type="noConversion"/>
  <printOptions horizontalCentered="1"/>
  <pageMargins left="0.35433070866141736" right="0.35433070866141736" top="0.59055118110236227" bottom="0.59055118110236227" header="0" footer="0"/>
  <pageSetup paperSize="145" scale="60" orientation="portrait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E37"/>
  <sheetViews>
    <sheetView view="pageBreakPreview" topLeftCell="A4" zoomScale="80" zoomScaleNormal="100" zoomScaleSheetLayoutView="80" workbookViewId="0">
      <selection activeCell="C30" sqref="C30"/>
    </sheetView>
  </sheetViews>
  <sheetFormatPr baseColWidth="10" defaultRowHeight="12.75"/>
  <cols>
    <col min="1" max="1" width="6.5703125" customWidth="1"/>
    <col min="2" max="2" width="71.85546875" customWidth="1"/>
    <col min="3" max="3" width="21" bestFit="1" customWidth="1"/>
    <col min="4" max="4" width="18.7109375" customWidth="1"/>
    <col min="5" max="5" width="12" customWidth="1"/>
  </cols>
  <sheetData>
    <row r="1" spans="1:5" ht="18" customHeight="1">
      <c r="A1" s="356" t="s">
        <v>158</v>
      </c>
      <c r="B1" s="356"/>
      <c r="C1" s="356"/>
      <c r="D1" s="356"/>
      <c r="E1" s="356"/>
    </row>
    <row r="3" spans="1:5" ht="16.5" thickBot="1">
      <c r="E3" s="16" t="s">
        <v>131</v>
      </c>
    </row>
    <row r="4" spans="1:5" ht="16.5" customHeight="1" thickTop="1" thickBot="1">
      <c r="A4" s="404" t="s">
        <v>51</v>
      </c>
      <c r="B4" s="403" t="s">
        <v>117</v>
      </c>
      <c r="C4" s="366">
        <v>2008</v>
      </c>
      <c r="D4" s="366"/>
      <c r="E4" s="366"/>
    </row>
    <row r="5" spans="1:5" ht="69.75" customHeight="1" thickTop="1" thickBot="1">
      <c r="A5" s="404"/>
      <c r="B5" s="403"/>
      <c r="C5" s="28" t="s">
        <v>128</v>
      </c>
      <c r="D5" s="28" t="s">
        <v>129</v>
      </c>
      <c r="E5" s="28" t="s">
        <v>53</v>
      </c>
    </row>
    <row r="6" spans="1:5" ht="18" customHeight="1" thickTop="1">
      <c r="A6" s="93">
        <v>1</v>
      </c>
      <c r="B6" s="210" t="s">
        <v>18</v>
      </c>
      <c r="C6" s="88">
        <f>+'[2]E TOTAL'!C71</f>
        <v>1851</v>
      </c>
      <c r="D6" s="88">
        <f>+'[2]E TOTAL'!D71</f>
        <v>3156</v>
      </c>
      <c r="E6" s="205">
        <f t="shared" ref="E6:E13" si="0">+C6/D6*100</f>
        <v>58.650190114068444</v>
      </c>
    </row>
    <row r="7" spans="1:5" ht="18" customHeight="1">
      <c r="A7" s="70">
        <f>+A6+1</f>
        <v>2</v>
      </c>
      <c r="B7" s="91" t="s">
        <v>20</v>
      </c>
      <c r="C7" s="90">
        <f>+'[2]E TOTAL'!C72</f>
        <v>33</v>
      </c>
      <c r="D7" s="90">
        <f>+'[2]E TOTAL'!D72</f>
        <v>46</v>
      </c>
      <c r="E7" s="205">
        <f t="shared" si="0"/>
        <v>71.739130434782609</v>
      </c>
    </row>
    <row r="8" spans="1:5" ht="18" customHeight="1">
      <c r="A8" s="70">
        <f t="shared" ref="A8:A35" si="1">+A7+1</f>
        <v>3</v>
      </c>
      <c r="B8" s="91" t="s">
        <v>19</v>
      </c>
      <c r="C8" s="90">
        <f>+'[2]E TOTAL'!C73</f>
        <v>769</v>
      </c>
      <c r="D8" s="90">
        <f>+'[2]E TOTAL'!D73</f>
        <v>1177</v>
      </c>
      <c r="E8" s="205">
        <f t="shared" si="0"/>
        <v>65.335598980458798</v>
      </c>
    </row>
    <row r="9" spans="1:5" ht="18" customHeight="1">
      <c r="A9" s="70">
        <f t="shared" si="1"/>
        <v>4</v>
      </c>
      <c r="B9" s="89" t="s">
        <v>136</v>
      </c>
      <c r="C9" s="90">
        <f>+'[2]E TOTAL'!C74</f>
        <v>119</v>
      </c>
      <c r="D9" s="90">
        <f>+'[2]E TOTAL'!D74</f>
        <v>192</v>
      </c>
      <c r="E9" s="205">
        <f t="shared" si="0"/>
        <v>61.979166666666664</v>
      </c>
    </row>
    <row r="10" spans="1:5" ht="18" customHeight="1">
      <c r="A10" s="70">
        <f t="shared" si="1"/>
        <v>5</v>
      </c>
      <c r="B10" s="89" t="s">
        <v>21</v>
      </c>
      <c r="C10" s="90">
        <f>+'[2]E TOTAL'!C75</f>
        <v>179</v>
      </c>
      <c r="D10" s="90">
        <f>+'[2]E TOTAL'!D75</f>
        <v>279</v>
      </c>
      <c r="E10" s="205">
        <f t="shared" si="0"/>
        <v>64.157706093189958</v>
      </c>
    </row>
    <row r="11" spans="1:5" ht="18" customHeight="1">
      <c r="A11" s="70">
        <f t="shared" si="1"/>
        <v>6</v>
      </c>
      <c r="B11" s="89" t="s">
        <v>22</v>
      </c>
      <c r="C11" s="90">
        <f>+'[2]E TOTAL'!C76</f>
        <v>83</v>
      </c>
      <c r="D11" s="90">
        <f>+'[2]E TOTAL'!D76</f>
        <v>174</v>
      </c>
      <c r="E11" s="205">
        <f t="shared" si="0"/>
        <v>47.701149425287355</v>
      </c>
    </row>
    <row r="12" spans="1:5" ht="18" customHeight="1">
      <c r="A12" s="70">
        <f t="shared" si="1"/>
        <v>7</v>
      </c>
      <c r="B12" s="91" t="s">
        <v>23</v>
      </c>
      <c r="C12" s="90">
        <f>+'[2]E TOTAL'!C77</f>
        <v>170</v>
      </c>
      <c r="D12" s="90">
        <f>+'[2]E TOTAL'!D77</f>
        <v>255</v>
      </c>
      <c r="E12" s="205">
        <f t="shared" si="0"/>
        <v>66.666666666666657</v>
      </c>
    </row>
    <row r="13" spans="1:5" ht="18" customHeight="1">
      <c r="A13" s="70">
        <f t="shared" si="1"/>
        <v>8</v>
      </c>
      <c r="B13" s="89" t="s">
        <v>24</v>
      </c>
      <c r="C13" s="90">
        <f>+'[2]E TOTAL'!C78</f>
        <v>2940</v>
      </c>
      <c r="D13" s="90">
        <f>+'[2]E TOTAL'!D78</f>
        <v>4968</v>
      </c>
      <c r="E13" s="205">
        <f t="shared" si="0"/>
        <v>59.178743961352652</v>
      </c>
    </row>
    <row r="14" spans="1:5" ht="18" customHeight="1">
      <c r="A14" s="70">
        <f t="shared" si="1"/>
        <v>9</v>
      </c>
      <c r="B14" s="89" t="s">
        <v>25</v>
      </c>
      <c r="C14" s="90">
        <f>+'[2]E TOTAL'!C79</f>
        <v>647</v>
      </c>
      <c r="D14" s="90">
        <f>+'[2]E TOTAL'!D79</f>
        <v>984</v>
      </c>
      <c r="E14" s="205">
        <f t="shared" ref="E14:E24" si="2">+C14/D14*100</f>
        <v>65.752032520325201</v>
      </c>
    </row>
    <row r="15" spans="1:5" ht="18" customHeight="1">
      <c r="A15" s="70">
        <f t="shared" si="1"/>
        <v>10</v>
      </c>
      <c r="B15" s="89" t="s">
        <v>166</v>
      </c>
      <c r="C15" s="90">
        <f>+'[2]E TOTAL'!C80</f>
        <v>22</v>
      </c>
      <c r="D15" s="90">
        <f>+'[2]E TOTAL'!D80</f>
        <v>41</v>
      </c>
      <c r="E15" s="205">
        <f t="shared" si="2"/>
        <v>53.658536585365859</v>
      </c>
    </row>
    <row r="16" spans="1:5" ht="18" customHeight="1">
      <c r="A16" s="70">
        <f t="shared" si="1"/>
        <v>11</v>
      </c>
      <c r="B16" s="91" t="s">
        <v>26</v>
      </c>
      <c r="C16" s="90">
        <f>+'[2]E TOTAL'!C81</f>
        <v>635</v>
      </c>
      <c r="D16" s="90">
        <f>+'[2]E TOTAL'!D81</f>
        <v>994</v>
      </c>
      <c r="E16" s="205">
        <f t="shared" si="2"/>
        <v>63.883299798792756</v>
      </c>
    </row>
    <row r="17" spans="1:5" ht="18" customHeight="1">
      <c r="A17" s="70">
        <f t="shared" si="1"/>
        <v>12</v>
      </c>
      <c r="B17" s="89" t="s">
        <v>27</v>
      </c>
      <c r="C17" s="90">
        <f>+'[2]E TOTAL'!C82</f>
        <v>860</v>
      </c>
      <c r="D17" s="90">
        <f>+'[2]E TOTAL'!D82</f>
        <v>1673</v>
      </c>
      <c r="E17" s="205">
        <f t="shared" si="2"/>
        <v>51.404662283323368</v>
      </c>
    </row>
    <row r="18" spans="1:5" ht="18" customHeight="1">
      <c r="A18" s="70">
        <f t="shared" si="1"/>
        <v>13</v>
      </c>
      <c r="B18" s="89" t="s">
        <v>146</v>
      </c>
      <c r="C18" s="90">
        <f>+'[2]E TOTAL'!C83</f>
        <v>129</v>
      </c>
      <c r="D18" s="90">
        <f>+'[2]E TOTAL'!D83</f>
        <v>234</v>
      </c>
      <c r="E18" s="205">
        <f t="shared" si="2"/>
        <v>55.128205128205131</v>
      </c>
    </row>
    <row r="19" spans="1:5" ht="18" customHeight="1">
      <c r="A19" s="70">
        <f t="shared" si="1"/>
        <v>14</v>
      </c>
      <c r="B19" s="89" t="s">
        <v>28</v>
      </c>
      <c r="C19" s="90">
        <f>+'[2]E TOTAL'!C84</f>
        <v>25</v>
      </c>
      <c r="D19" s="90">
        <f>+'[2]E TOTAL'!D84</f>
        <v>43</v>
      </c>
      <c r="E19" s="205">
        <f t="shared" si="2"/>
        <v>58.139534883720934</v>
      </c>
    </row>
    <row r="20" spans="1:5" ht="18" customHeight="1">
      <c r="A20" s="70">
        <f t="shared" si="1"/>
        <v>15</v>
      </c>
      <c r="B20" s="89" t="s">
        <v>29</v>
      </c>
      <c r="C20" s="90">
        <f>+'[2]E TOTAL'!C85</f>
        <v>2019</v>
      </c>
      <c r="D20" s="90">
        <f>+'[2]E TOTAL'!D85</f>
        <v>3553</v>
      </c>
      <c r="E20" s="205">
        <f t="shared" si="2"/>
        <v>56.825218125527719</v>
      </c>
    </row>
    <row r="21" spans="1:5" ht="18" customHeight="1">
      <c r="A21" s="70">
        <f t="shared" si="1"/>
        <v>16</v>
      </c>
      <c r="B21" s="89" t="s">
        <v>30</v>
      </c>
      <c r="C21" s="90">
        <f>+'[2]E TOTAL'!C86</f>
        <v>732</v>
      </c>
      <c r="D21" s="90">
        <f>+'[2]E TOTAL'!D86</f>
        <v>1128</v>
      </c>
      <c r="E21" s="205">
        <f t="shared" si="2"/>
        <v>64.893617021276597</v>
      </c>
    </row>
    <row r="22" spans="1:5" ht="18" customHeight="1">
      <c r="A22" s="70">
        <f t="shared" si="1"/>
        <v>17</v>
      </c>
      <c r="B22" s="89" t="s">
        <v>138</v>
      </c>
      <c r="C22" s="90">
        <f>+'[2]E TOTAL'!C87</f>
        <v>808</v>
      </c>
      <c r="D22" s="90">
        <f>+'[2]E TOTAL'!D87</f>
        <v>1539</v>
      </c>
      <c r="E22" s="205">
        <f t="shared" si="2"/>
        <v>52.501624431448988</v>
      </c>
    </row>
    <row r="23" spans="1:5" ht="18" customHeight="1">
      <c r="A23" s="70">
        <f t="shared" si="1"/>
        <v>18</v>
      </c>
      <c r="B23" s="89" t="s">
        <v>31</v>
      </c>
      <c r="C23" s="90">
        <f>+'[2]E TOTAL'!C88</f>
        <v>74</v>
      </c>
      <c r="D23" s="90">
        <f>+'[2]E TOTAL'!D88</f>
        <v>97</v>
      </c>
      <c r="E23" s="205">
        <f t="shared" si="2"/>
        <v>76.288659793814432</v>
      </c>
    </row>
    <row r="24" spans="1:5" ht="18" customHeight="1">
      <c r="A24" s="70">
        <f t="shared" si="1"/>
        <v>19</v>
      </c>
      <c r="B24" s="89" t="s">
        <v>32</v>
      </c>
      <c r="C24" s="90">
        <f>+'[2]E TOTAL'!C89</f>
        <v>68</v>
      </c>
      <c r="D24" s="90">
        <f>+'[2]E TOTAL'!D89</f>
        <v>173</v>
      </c>
      <c r="E24" s="205">
        <f t="shared" si="2"/>
        <v>39.306358381502889</v>
      </c>
    </row>
    <row r="25" spans="1:5" ht="18" customHeight="1">
      <c r="A25" s="70">
        <f t="shared" si="1"/>
        <v>20</v>
      </c>
      <c r="B25" s="89" t="s">
        <v>33</v>
      </c>
      <c r="C25" s="90">
        <f>+'[2]E TOTAL'!C90</f>
        <v>180</v>
      </c>
      <c r="D25" s="90">
        <f>+'[2]E TOTAL'!D90</f>
        <v>272</v>
      </c>
      <c r="E25" s="205">
        <f t="shared" ref="E25:E36" si="3">+C25/D25*100</f>
        <v>66.17647058823529</v>
      </c>
    </row>
    <row r="26" spans="1:5" ht="18" customHeight="1">
      <c r="A26" s="70">
        <f t="shared" si="1"/>
        <v>21</v>
      </c>
      <c r="B26" s="89" t="s">
        <v>34</v>
      </c>
      <c r="C26" s="90">
        <f>+'[2]E TOTAL'!C91</f>
        <v>1586</v>
      </c>
      <c r="D26" s="90">
        <f>+'[2]E TOTAL'!D91</f>
        <v>2881</v>
      </c>
      <c r="E26" s="205">
        <f t="shared" si="3"/>
        <v>55.050329746615759</v>
      </c>
    </row>
    <row r="27" spans="1:5" ht="18" customHeight="1">
      <c r="A27" s="70">
        <f t="shared" si="1"/>
        <v>22</v>
      </c>
      <c r="B27" s="89" t="s">
        <v>35</v>
      </c>
      <c r="C27" s="90">
        <f>+'[2]E TOTAL'!C92</f>
        <v>68</v>
      </c>
      <c r="D27" s="90">
        <f>+'[2]E TOTAL'!D92</f>
        <v>111</v>
      </c>
      <c r="E27" s="205">
        <f t="shared" si="3"/>
        <v>61.261261261261254</v>
      </c>
    </row>
    <row r="28" spans="1:5" ht="18" customHeight="1">
      <c r="A28" s="70">
        <f t="shared" si="1"/>
        <v>23</v>
      </c>
      <c r="B28" s="91" t="s">
        <v>37</v>
      </c>
      <c r="C28" s="90">
        <f>+'[2]E TOTAL'!C93</f>
        <v>106</v>
      </c>
      <c r="D28" s="90">
        <f>+'[2]E TOTAL'!D93</f>
        <v>177</v>
      </c>
      <c r="E28" s="205">
        <f t="shared" si="3"/>
        <v>59.887005649717516</v>
      </c>
    </row>
    <row r="29" spans="1:5" ht="18" customHeight="1">
      <c r="A29" s="70">
        <f t="shared" si="1"/>
        <v>24</v>
      </c>
      <c r="B29" s="89" t="s">
        <v>36</v>
      </c>
      <c r="C29" s="90">
        <f>+'[2]E TOTAL'!C94</f>
        <v>155</v>
      </c>
      <c r="D29" s="90">
        <f>+'[2]E TOTAL'!D94</f>
        <v>229</v>
      </c>
      <c r="E29" s="205">
        <f t="shared" si="3"/>
        <v>67.685589519650662</v>
      </c>
    </row>
    <row r="30" spans="1:5" ht="18" customHeight="1">
      <c r="A30" s="70">
        <f t="shared" si="1"/>
        <v>25</v>
      </c>
      <c r="B30" s="89" t="s">
        <v>235</v>
      </c>
      <c r="C30" s="90">
        <f>+'[2]E TOTAL'!C95</f>
        <v>42</v>
      </c>
      <c r="D30" s="90">
        <f>+'[2]E TOTAL'!D95</f>
        <v>63</v>
      </c>
      <c r="E30" s="205">
        <f t="shared" si="3"/>
        <v>66.666666666666657</v>
      </c>
    </row>
    <row r="31" spans="1:5" ht="18" customHeight="1">
      <c r="A31" s="70">
        <f t="shared" si="1"/>
        <v>26</v>
      </c>
      <c r="B31" s="89" t="s">
        <v>135</v>
      </c>
      <c r="C31" s="90">
        <f>+'[2]E TOTAL'!C96</f>
        <v>76</v>
      </c>
      <c r="D31" s="90">
        <f>+'[2]E TOTAL'!D96</f>
        <v>108</v>
      </c>
      <c r="E31" s="205">
        <f t="shared" si="3"/>
        <v>70.370370370370367</v>
      </c>
    </row>
    <row r="32" spans="1:5" ht="18" customHeight="1">
      <c r="A32" s="70">
        <f t="shared" si="1"/>
        <v>27</v>
      </c>
      <c r="B32" s="89" t="s">
        <v>38</v>
      </c>
      <c r="C32" s="90">
        <f>+'[2]E TOTAL'!C97</f>
        <v>381</v>
      </c>
      <c r="D32" s="90">
        <f>+'[2]E TOTAL'!D97</f>
        <v>662</v>
      </c>
      <c r="E32" s="205">
        <f t="shared" si="3"/>
        <v>57.552870090634443</v>
      </c>
    </row>
    <row r="33" spans="1:5" ht="18" customHeight="1">
      <c r="A33" s="70">
        <f t="shared" si="1"/>
        <v>28</v>
      </c>
      <c r="B33" s="89" t="s">
        <v>39</v>
      </c>
      <c r="C33" s="90">
        <f>+'[2]E TOTAL'!C98</f>
        <v>306</v>
      </c>
      <c r="D33" s="90">
        <f>+'[2]E TOTAL'!D98</f>
        <v>490</v>
      </c>
      <c r="E33" s="205">
        <f t="shared" si="3"/>
        <v>62.448979591836739</v>
      </c>
    </row>
    <row r="34" spans="1:5" ht="18" customHeight="1">
      <c r="A34" s="70">
        <f t="shared" si="1"/>
        <v>29</v>
      </c>
      <c r="B34" s="91" t="s">
        <v>137</v>
      </c>
      <c r="C34" s="328">
        <f>+'[2]E TOTAL'!C99</f>
        <v>3681</v>
      </c>
      <c r="D34" s="328">
        <f>+'[2]E TOTAL'!D99</f>
        <v>7278</v>
      </c>
      <c r="E34" s="205">
        <f t="shared" si="3"/>
        <v>50.577081615828526</v>
      </c>
    </row>
    <row r="35" spans="1:5" ht="18" customHeight="1" thickBot="1">
      <c r="A35" s="70">
        <f t="shared" si="1"/>
        <v>30</v>
      </c>
      <c r="B35" s="92" t="s">
        <v>40</v>
      </c>
      <c r="C35" s="287">
        <f>+'[2]E TOTAL'!C100</f>
        <v>729</v>
      </c>
      <c r="D35" s="287">
        <f>+'[2]E TOTAL'!D100</f>
        <v>1094</v>
      </c>
      <c r="E35" s="206">
        <f t="shared" si="3"/>
        <v>66.636197440585008</v>
      </c>
    </row>
    <row r="36" spans="1:5" ht="18" customHeight="1" thickTop="1" thickBot="1">
      <c r="A36" s="357" t="s">
        <v>49</v>
      </c>
      <c r="B36" s="358"/>
      <c r="C36" s="213">
        <f>SUM(C6:C35)</f>
        <v>19473</v>
      </c>
      <c r="D36" s="213">
        <f>SUM(D6:D35)</f>
        <v>34071</v>
      </c>
      <c r="E36" s="214">
        <f t="shared" si="3"/>
        <v>57.154178039975342</v>
      </c>
    </row>
    <row r="37" spans="1:5" ht="16.5" thickTop="1">
      <c r="A37" s="18" t="s">
        <v>165</v>
      </c>
      <c r="B37" s="22"/>
    </row>
  </sheetData>
  <sortState ref="B6:H38">
    <sortCondition ref="B6:B38"/>
  </sortState>
  <mergeCells count="5">
    <mergeCell ref="A1:E1"/>
    <mergeCell ref="A36:B36"/>
    <mergeCell ref="C4:E4"/>
    <mergeCell ref="B4:B5"/>
    <mergeCell ref="A4:A5"/>
  </mergeCells>
  <phoneticPr fontId="8" type="noConversion"/>
  <printOptions horizontalCentered="1"/>
  <pageMargins left="0.15748031496062992" right="0.15748031496062992" top="0.59055118110236227" bottom="0.59055118110236227" header="0" footer="0"/>
  <pageSetup paperSize="145" scale="70" orientation="portrait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E11"/>
  <sheetViews>
    <sheetView view="pageBreakPreview" zoomScaleNormal="70" zoomScaleSheetLayoutView="100" workbookViewId="0">
      <selection activeCell="E29" sqref="E29"/>
    </sheetView>
  </sheetViews>
  <sheetFormatPr baseColWidth="10" defaultRowHeight="12.75"/>
  <cols>
    <col min="1" max="1" width="6.5703125" customWidth="1"/>
    <col min="2" max="2" width="36.5703125" customWidth="1"/>
    <col min="3" max="3" width="19.5703125" customWidth="1"/>
    <col min="4" max="4" width="20" customWidth="1"/>
    <col min="5" max="5" width="17" customWidth="1"/>
    <col min="6" max="7" width="22.85546875" customWidth="1"/>
    <col min="8" max="8" width="15.85546875" customWidth="1"/>
  </cols>
  <sheetData>
    <row r="1" spans="1:5" ht="18" customHeight="1">
      <c r="A1" s="356" t="s">
        <v>183</v>
      </c>
      <c r="B1" s="356"/>
      <c r="C1" s="356"/>
      <c r="D1" s="356"/>
      <c r="E1" s="356"/>
    </row>
    <row r="3" spans="1:5" ht="16.5" thickBot="1">
      <c r="D3" s="27"/>
      <c r="E3" s="44" t="s">
        <v>189</v>
      </c>
    </row>
    <row r="4" spans="1:5" s="96" customFormat="1" ht="21" customHeight="1" thickTop="1" thickBot="1">
      <c r="A4" s="364" t="s">
        <v>51</v>
      </c>
      <c r="B4" s="403" t="s">
        <v>117</v>
      </c>
      <c r="C4" s="382">
        <v>2008</v>
      </c>
      <c r="D4" s="382"/>
      <c r="E4" s="382"/>
    </row>
    <row r="5" spans="1:5" ht="54.75" customHeight="1" thickTop="1" thickBot="1">
      <c r="A5" s="365"/>
      <c r="B5" s="403"/>
      <c r="C5" s="28" t="s">
        <v>42</v>
      </c>
      <c r="D5" s="28" t="s">
        <v>129</v>
      </c>
      <c r="E5" s="28" t="s">
        <v>53</v>
      </c>
    </row>
    <row r="6" spans="1:5" ht="29.25" customHeight="1" thickTop="1">
      <c r="A6" s="194" t="s">
        <v>2</v>
      </c>
      <c r="B6" s="121" t="s">
        <v>56</v>
      </c>
      <c r="C6" s="275">
        <f>+[1]ORDEN!AN7</f>
        <v>6</v>
      </c>
      <c r="D6" s="290">
        <f>+[1]ORDEN!AO7</f>
        <v>12</v>
      </c>
      <c r="E6" s="173">
        <f>+C6/D6*100</f>
        <v>50</v>
      </c>
    </row>
    <row r="7" spans="1:5" ht="29.25" customHeight="1">
      <c r="A7" s="195" t="s">
        <v>3</v>
      </c>
      <c r="B7" s="126" t="s">
        <v>83</v>
      </c>
      <c r="C7" s="276">
        <f>+[1]ORDEN!AZ29</f>
        <v>3</v>
      </c>
      <c r="D7" s="291">
        <f>+[1]ORDEN!BA29</f>
        <v>3</v>
      </c>
      <c r="E7" s="174">
        <f t="shared" ref="E7:E10" si="0">+C7/D7*100</f>
        <v>100</v>
      </c>
    </row>
    <row r="8" spans="1:5" ht="30.75" customHeight="1">
      <c r="A8" s="195" t="s">
        <v>4</v>
      </c>
      <c r="B8" s="126" t="s">
        <v>88</v>
      </c>
      <c r="C8" s="276">
        <f>+[1]ORDEN!AZ38</f>
        <v>6</v>
      </c>
      <c r="D8" s="291">
        <f>+[1]ORDEN!BA38</f>
        <v>8</v>
      </c>
      <c r="E8" s="174">
        <f t="shared" si="0"/>
        <v>75</v>
      </c>
    </row>
    <row r="9" spans="1:5" ht="33" customHeight="1" thickBot="1">
      <c r="A9" s="195" t="s">
        <v>5</v>
      </c>
      <c r="B9" s="126" t="s">
        <v>47</v>
      </c>
      <c r="C9" s="288">
        <f>+[1]ORDEN!AZ39</f>
        <v>103</v>
      </c>
      <c r="D9" s="292">
        <f>+[1]ORDEN!BA39</f>
        <v>115</v>
      </c>
      <c r="E9" s="289">
        <f t="shared" si="0"/>
        <v>89.565217391304358</v>
      </c>
    </row>
    <row r="10" spans="1:5" ht="30" customHeight="1" thickTop="1" thickBot="1">
      <c r="A10" s="357" t="s">
        <v>49</v>
      </c>
      <c r="B10" s="358"/>
      <c r="C10" s="9">
        <f>SUM(C6:C9)</f>
        <v>118</v>
      </c>
      <c r="D10" s="10">
        <f>SUM(D6:D9)</f>
        <v>138</v>
      </c>
      <c r="E10" s="353">
        <f t="shared" si="0"/>
        <v>85.507246376811594</v>
      </c>
    </row>
    <row r="11" spans="1:5" ht="36" customHeight="1" thickTop="1">
      <c r="A11" s="399" t="s">
        <v>165</v>
      </c>
      <c r="B11" s="399"/>
      <c r="C11" s="399"/>
      <c r="D11" s="399"/>
      <c r="E11" s="399"/>
    </row>
  </sheetData>
  <sortState ref="A6:N19">
    <sortCondition ref="A6:A19"/>
  </sortState>
  <mergeCells count="6">
    <mergeCell ref="A11:E11"/>
    <mergeCell ref="C4:E4"/>
    <mergeCell ref="A1:E1"/>
    <mergeCell ref="A10:B10"/>
    <mergeCell ref="B4:B5"/>
    <mergeCell ref="A4:A5"/>
  </mergeCells>
  <phoneticPr fontId="8" type="noConversion"/>
  <printOptions horizontalCentered="1"/>
  <pageMargins left="0.35433070866141736" right="0.35433070866141736" top="0.78740157480314965" bottom="0.78740157480314965" header="0" footer="0"/>
  <pageSetup paperSize="145" orientation="landscape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E67"/>
  <sheetViews>
    <sheetView view="pageBreakPreview" zoomScaleNormal="80" zoomScaleSheetLayoutView="100" workbookViewId="0">
      <selection activeCell="C41" sqref="C41"/>
    </sheetView>
  </sheetViews>
  <sheetFormatPr baseColWidth="10" defaultRowHeight="12.75"/>
  <cols>
    <col min="1" max="1" width="6.5703125" customWidth="1"/>
    <col min="2" max="2" width="55.7109375" customWidth="1"/>
    <col min="3" max="3" width="13.85546875" customWidth="1"/>
    <col min="4" max="4" width="18.85546875" customWidth="1"/>
    <col min="5" max="5" width="10.7109375" customWidth="1"/>
    <col min="6" max="7" width="21.42578125" customWidth="1"/>
    <col min="8" max="8" width="16.7109375" customWidth="1"/>
  </cols>
  <sheetData>
    <row r="1" spans="1:5" ht="18" customHeight="1">
      <c r="A1" s="356" t="s">
        <v>167</v>
      </c>
      <c r="B1" s="356"/>
      <c r="C1" s="356"/>
      <c r="D1" s="356"/>
      <c r="E1" s="356"/>
    </row>
    <row r="3" spans="1:5" ht="16.5" thickBot="1">
      <c r="E3" s="44" t="s">
        <v>190</v>
      </c>
    </row>
    <row r="4" spans="1:5" ht="14.25" customHeight="1" thickTop="1" thickBot="1">
      <c r="A4" s="400" t="s">
        <v>51</v>
      </c>
      <c r="B4" s="386" t="s">
        <v>117</v>
      </c>
      <c r="C4" s="405">
        <v>2008</v>
      </c>
      <c r="D4" s="405"/>
      <c r="E4" s="405"/>
    </row>
    <row r="5" spans="1:5" ht="57" customHeight="1" thickTop="1" thickBot="1">
      <c r="A5" s="400"/>
      <c r="B5" s="386"/>
      <c r="C5" s="172" t="s">
        <v>42</v>
      </c>
      <c r="D5" s="172" t="s">
        <v>129</v>
      </c>
      <c r="E5" s="172" t="s">
        <v>53</v>
      </c>
    </row>
    <row r="6" spans="1:5" ht="16.5" thickTop="1">
      <c r="A6" s="19">
        <v>1</v>
      </c>
      <c r="B6" s="1" t="s">
        <v>54</v>
      </c>
      <c r="C6" s="225">
        <f>[1]ORDEN!BC3</f>
        <v>206</v>
      </c>
      <c r="D6" s="225">
        <f>[1]ORDEN!BD3</f>
        <v>670</v>
      </c>
      <c r="E6" s="226">
        <f t="shared" ref="E6:E65" si="0">IF(D6=0,"",C6/D6*100)</f>
        <v>30.746268656716421</v>
      </c>
    </row>
    <row r="7" spans="1:5" ht="15.75">
      <c r="A7" s="6">
        <v>2</v>
      </c>
      <c r="B7" s="3" t="s">
        <v>110</v>
      </c>
      <c r="C7" s="225">
        <f>[1]ORDEN!BC4</f>
        <v>390</v>
      </c>
      <c r="D7" s="225">
        <f>[1]ORDEN!BD4</f>
        <v>969</v>
      </c>
      <c r="E7" s="4">
        <f t="shared" si="0"/>
        <v>40.247678018575847</v>
      </c>
    </row>
    <row r="8" spans="1:5" ht="15.75">
      <c r="A8" s="6">
        <v>3</v>
      </c>
      <c r="B8" s="3" t="s">
        <v>55</v>
      </c>
      <c r="C8" s="225">
        <f>[1]ORDEN!BC5</f>
        <v>405</v>
      </c>
      <c r="D8" s="225">
        <f>[1]ORDEN!BD5</f>
        <v>616</v>
      </c>
      <c r="E8" s="4">
        <f t="shared" si="0"/>
        <v>65.746753246753244</v>
      </c>
    </row>
    <row r="9" spans="1:5" ht="15.75">
      <c r="A9" s="6">
        <v>4</v>
      </c>
      <c r="B9" s="3" t="s">
        <v>108</v>
      </c>
      <c r="C9" s="225">
        <f>[1]ORDEN!BC6</f>
        <v>452</v>
      </c>
      <c r="D9" s="225">
        <f>[1]ORDEN!BD6</f>
        <v>732</v>
      </c>
      <c r="E9" s="4">
        <f t="shared" si="0"/>
        <v>61.748633879781423</v>
      </c>
    </row>
    <row r="10" spans="1:5" ht="15.75">
      <c r="A10" s="6">
        <v>5</v>
      </c>
      <c r="B10" s="3" t="s">
        <v>56</v>
      </c>
      <c r="C10" s="225">
        <f>[1]ORDEN!BC7</f>
        <v>824</v>
      </c>
      <c r="D10" s="225">
        <f>[1]ORDEN!BD7</f>
        <v>1345</v>
      </c>
      <c r="E10" s="4">
        <f t="shared" si="0"/>
        <v>61.263940520446091</v>
      </c>
    </row>
    <row r="11" spans="1:5" ht="15.75">
      <c r="A11" s="6">
        <v>6</v>
      </c>
      <c r="B11" s="3" t="s">
        <v>57</v>
      </c>
      <c r="C11" s="225">
        <f>[1]ORDEN!BC8</f>
        <v>853</v>
      </c>
      <c r="D11" s="225">
        <f>[1]ORDEN!BD8</f>
        <v>2063</v>
      </c>
      <c r="E11" s="4">
        <f t="shared" si="0"/>
        <v>41.347552108579741</v>
      </c>
    </row>
    <row r="12" spans="1:5" ht="15.75">
      <c r="A12" s="6">
        <v>7</v>
      </c>
      <c r="B12" s="3" t="s">
        <v>44</v>
      </c>
      <c r="C12" s="225">
        <f>[1]ORDEN!BC9</f>
        <v>233</v>
      </c>
      <c r="D12" s="225">
        <f>[1]ORDEN!BD9</f>
        <v>441</v>
      </c>
      <c r="E12" s="4">
        <f t="shared" si="0"/>
        <v>52.834467120181408</v>
      </c>
    </row>
    <row r="13" spans="1:5" ht="15.75">
      <c r="A13" s="6">
        <v>8</v>
      </c>
      <c r="B13" s="3" t="s">
        <v>58</v>
      </c>
      <c r="C13" s="225">
        <f>[1]ORDEN!BC10</f>
        <v>367</v>
      </c>
      <c r="D13" s="225">
        <f>[1]ORDEN!BD10</f>
        <v>719</v>
      </c>
      <c r="E13" s="4">
        <f t="shared" si="0"/>
        <v>51.043115438108487</v>
      </c>
    </row>
    <row r="14" spans="1:5" ht="15.75">
      <c r="A14" s="6">
        <v>9</v>
      </c>
      <c r="B14" s="3" t="s">
        <v>75</v>
      </c>
      <c r="C14" s="225">
        <f>[1]ORDEN!BC11</f>
        <v>919</v>
      </c>
      <c r="D14" s="225">
        <f>[1]ORDEN!BD11</f>
        <v>1824</v>
      </c>
      <c r="E14" s="4">
        <f t="shared" si="0"/>
        <v>50.383771929824562</v>
      </c>
    </row>
    <row r="15" spans="1:5" ht="15.75">
      <c r="A15" s="6">
        <v>10</v>
      </c>
      <c r="B15" s="3" t="s">
        <v>76</v>
      </c>
      <c r="C15" s="225">
        <f>[1]ORDEN!BC12</f>
        <v>108</v>
      </c>
      <c r="D15" s="225">
        <f>[1]ORDEN!BD12</f>
        <v>193</v>
      </c>
      <c r="E15" s="4">
        <f t="shared" si="0"/>
        <v>55.958549222797927</v>
      </c>
    </row>
    <row r="16" spans="1:5" ht="15.75">
      <c r="A16" s="6">
        <v>11</v>
      </c>
      <c r="B16" s="3" t="s">
        <v>109</v>
      </c>
      <c r="C16" s="225">
        <f>[1]ORDEN!BC13</f>
        <v>284</v>
      </c>
      <c r="D16" s="225">
        <f>[1]ORDEN!BD13</f>
        <v>441</v>
      </c>
      <c r="E16" s="4">
        <f t="shared" si="0"/>
        <v>64.399092970521536</v>
      </c>
    </row>
    <row r="17" spans="1:5" ht="15.75">
      <c r="A17" s="6">
        <v>12</v>
      </c>
      <c r="B17" s="3" t="s">
        <v>68</v>
      </c>
      <c r="C17" s="225">
        <f>[1]ORDEN!BC14</f>
        <v>612</v>
      </c>
      <c r="D17" s="225">
        <f>[1]ORDEN!BD14</f>
        <v>1100</v>
      </c>
      <c r="E17" s="4">
        <f t="shared" si="0"/>
        <v>55.63636363636364</v>
      </c>
    </row>
    <row r="18" spans="1:5" ht="15.75">
      <c r="A18" s="6">
        <v>13</v>
      </c>
      <c r="B18" s="3" t="s">
        <v>111</v>
      </c>
      <c r="C18" s="225">
        <f>[1]ORDEN!BC15</f>
        <v>225</v>
      </c>
      <c r="D18" s="225">
        <f>[1]ORDEN!BD15</f>
        <v>723</v>
      </c>
      <c r="E18" s="4">
        <f t="shared" si="0"/>
        <v>31.120331950207468</v>
      </c>
    </row>
    <row r="19" spans="1:5" ht="15.75">
      <c r="A19" s="6">
        <v>14</v>
      </c>
      <c r="B19" s="3" t="s">
        <v>77</v>
      </c>
      <c r="C19" s="225">
        <f>[1]ORDEN!BC16</f>
        <v>304</v>
      </c>
      <c r="D19" s="225">
        <f>[1]ORDEN!BD16</f>
        <v>671</v>
      </c>
      <c r="E19" s="4">
        <f t="shared" si="0"/>
        <v>45.305514157973178</v>
      </c>
    </row>
    <row r="20" spans="1:5" ht="15.75">
      <c r="A20" s="6">
        <v>15</v>
      </c>
      <c r="B20" s="3" t="s">
        <v>69</v>
      </c>
      <c r="C20" s="225">
        <f>[1]ORDEN!BC17</f>
        <v>200</v>
      </c>
      <c r="D20" s="225">
        <f>[1]ORDEN!BD17</f>
        <v>346</v>
      </c>
      <c r="E20" s="4">
        <f t="shared" si="0"/>
        <v>57.80346820809249</v>
      </c>
    </row>
    <row r="21" spans="1:5" ht="15.75">
      <c r="A21" s="6">
        <v>16</v>
      </c>
      <c r="B21" s="3" t="s">
        <v>78</v>
      </c>
      <c r="C21" s="225">
        <f>[1]ORDEN!BC18</f>
        <v>270</v>
      </c>
      <c r="D21" s="225">
        <f>[1]ORDEN!BD18</f>
        <v>424</v>
      </c>
      <c r="E21" s="4">
        <f t="shared" si="0"/>
        <v>63.679245283018872</v>
      </c>
    </row>
    <row r="22" spans="1:5" ht="15.75">
      <c r="A22" s="6">
        <v>17</v>
      </c>
      <c r="B22" s="5" t="s">
        <v>71</v>
      </c>
      <c r="C22" s="225">
        <f>[1]ORDEN!BC19</f>
        <v>177</v>
      </c>
      <c r="D22" s="225">
        <f>[1]ORDEN!BD19</f>
        <v>332</v>
      </c>
      <c r="E22" s="4">
        <f t="shared" si="0"/>
        <v>53.313253012048193</v>
      </c>
    </row>
    <row r="23" spans="1:5" ht="15.75">
      <c r="A23" s="6">
        <v>18</v>
      </c>
      <c r="B23" s="3" t="s">
        <v>72</v>
      </c>
      <c r="C23" s="225">
        <f>[1]ORDEN!BC20</f>
        <v>406</v>
      </c>
      <c r="D23" s="225">
        <f>[1]ORDEN!BD20</f>
        <v>618</v>
      </c>
      <c r="E23" s="4">
        <f t="shared" si="0"/>
        <v>65.695792880258892</v>
      </c>
    </row>
    <row r="24" spans="1:5" ht="15.75">
      <c r="A24" s="6">
        <v>19</v>
      </c>
      <c r="B24" s="3" t="s">
        <v>67</v>
      </c>
      <c r="C24" s="225">
        <f>[1]ORDEN!BC21</f>
        <v>346</v>
      </c>
      <c r="D24" s="225">
        <f>[1]ORDEN!BD21</f>
        <v>633</v>
      </c>
      <c r="E24" s="4">
        <f t="shared" si="0"/>
        <v>54.660347551342817</v>
      </c>
    </row>
    <row r="25" spans="1:5" ht="15.75">
      <c r="A25" s="6">
        <v>20</v>
      </c>
      <c r="B25" s="3" t="s">
        <v>116</v>
      </c>
      <c r="C25" s="225">
        <f>[1]ORDEN!BC22</f>
        <v>204</v>
      </c>
      <c r="D25" s="225">
        <f>[1]ORDEN!BD22</f>
        <v>292</v>
      </c>
      <c r="E25" s="4">
        <f t="shared" si="0"/>
        <v>69.863013698630141</v>
      </c>
    </row>
    <row r="26" spans="1:5" ht="15.75">
      <c r="A26" s="6">
        <v>21</v>
      </c>
      <c r="B26" s="5" t="s">
        <v>74</v>
      </c>
      <c r="C26" s="225">
        <f>[1]ORDEN!BC23</f>
        <v>306</v>
      </c>
      <c r="D26" s="225">
        <f>[1]ORDEN!BD23</f>
        <v>585</v>
      </c>
      <c r="E26" s="4">
        <f t="shared" si="0"/>
        <v>52.307692307692314</v>
      </c>
    </row>
    <row r="27" spans="1:5" ht="15.75">
      <c r="A27" s="6">
        <v>22</v>
      </c>
      <c r="B27" s="5" t="s">
        <v>52</v>
      </c>
      <c r="C27" s="225">
        <f>[1]ORDEN!BC24</f>
        <v>206</v>
      </c>
      <c r="D27" s="225">
        <f>[1]ORDEN!BD24</f>
        <v>491</v>
      </c>
      <c r="E27" s="4">
        <f t="shared" si="0"/>
        <v>41.955193482688394</v>
      </c>
    </row>
    <row r="28" spans="1:5" ht="15.75">
      <c r="A28" s="6">
        <v>23</v>
      </c>
      <c r="B28" s="5" t="s">
        <v>79</v>
      </c>
      <c r="C28" s="225">
        <f>[1]ORDEN!BC25</f>
        <v>132</v>
      </c>
      <c r="D28" s="225">
        <f>[1]ORDEN!BD25</f>
        <v>223</v>
      </c>
      <c r="E28" s="4">
        <f t="shared" si="0"/>
        <v>59.192825112107627</v>
      </c>
    </row>
    <row r="29" spans="1:5" ht="15.75">
      <c r="A29" s="6">
        <v>24</v>
      </c>
      <c r="B29" s="5" t="s">
        <v>80</v>
      </c>
      <c r="C29" s="225">
        <f>[1]ORDEN!BC26</f>
        <v>231</v>
      </c>
      <c r="D29" s="225">
        <f>[1]ORDEN!BD26</f>
        <v>428</v>
      </c>
      <c r="E29" s="4">
        <f t="shared" si="0"/>
        <v>53.971962616822431</v>
      </c>
    </row>
    <row r="30" spans="1:5" ht="15.75">
      <c r="A30" s="6">
        <v>25</v>
      </c>
      <c r="B30" s="5" t="s">
        <v>81</v>
      </c>
      <c r="C30" s="225">
        <f>[1]ORDEN!BC27</f>
        <v>232</v>
      </c>
      <c r="D30" s="225">
        <f>[1]ORDEN!BD27</f>
        <v>423</v>
      </c>
      <c r="E30" s="4">
        <f t="shared" si="0"/>
        <v>54.846335697399532</v>
      </c>
    </row>
    <row r="31" spans="1:5" ht="15.75">
      <c r="A31" s="6">
        <v>26</v>
      </c>
      <c r="B31" s="5" t="s">
        <v>82</v>
      </c>
      <c r="C31" s="225">
        <f>[1]ORDEN!BC28</f>
        <v>219</v>
      </c>
      <c r="D31" s="225">
        <f>[1]ORDEN!BD28</f>
        <v>479</v>
      </c>
      <c r="E31" s="4">
        <f t="shared" si="0"/>
        <v>45.720250521920669</v>
      </c>
    </row>
    <row r="32" spans="1:5" ht="15.75">
      <c r="A32" s="6">
        <v>27</v>
      </c>
      <c r="B32" s="5" t="s">
        <v>83</v>
      </c>
      <c r="C32" s="225">
        <f>[1]ORDEN!BC29</f>
        <v>309</v>
      </c>
      <c r="D32" s="225">
        <f>[1]ORDEN!BD29</f>
        <v>591</v>
      </c>
      <c r="E32" s="4">
        <f t="shared" si="0"/>
        <v>52.284263959390863</v>
      </c>
    </row>
    <row r="33" spans="1:5" ht="15.75">
      <c r="A33" s="6">
        <v>28</v>
      </c>
      <c r="B33" s="5" t="s">
        <v>46</v>
      </c>
      <c r="C33" s="225">
        <f>[1]ORDEN!BC30</f>
        <v>159</v>
      </c>
      <c r="D33" s="225">
        <f>[1]ORDEN!BD30</f>
        <v>252</v>
      </c>
      <c r="E33" s="4">
        <f t="shared" si="0"/>
        <v>63.095238095238095</v>
      </c>
    </row>
    <row r="34" spans="1:5" ht="15.75">
      <c r="A34" s="6">
        <v>29</v>
      </c>
      <c r="B34" s="5" t="s">
        <v>45</v>
      </c>
      <c r="C34" s="225">
        <f>[1]ORDEN!BC31</f>
        <v>249</v>
      </c>
      <c r="D34" s="225">
        <f>[1]ORDEN!BD31</f>
        <v>419</v>
      </c>
      <c r="E34" s="4">
        <f t="shared" si="0"/>
        <v>59.427207637231504</v>
      </c>
    </row>
    <row r="35" spans="1:5" ht="15.75">
      <c r="A35" s="6">
        <v>30</v>
      </c>
      <c r="B35" s="5" t="s">
        <v>84</v>
      </c>
      <c r="C35" s="225">
        <f>[1]ORDEN!BC32</f>
        <v>705</v>
      </c>
      <c r="D35" s="225">
        <f>[1]ORDEN!BD32</f>
        <v>1246</v>
      </c>
      <c r="E35" s="4">
        <f t="shared" si="0"/>
        <v>56.581059390048146</v>
      </c>
    </row>
    <row r="36" spans="1:5" ht="15.75">
      <c r="A36" s="6">
        <v>31</v>
      </c>
      <c r="B36" s="5" t="s">
        <v>85</v>
      </c>
      <c r="C36" s="225">
        <f>[1]ORDEN!BC33</f>
        <v>168</v>
      </c>
      <c r="D36" s="225">
        <f>[1]ORDEN!BD33</f>
        <v>294</v>
      </c>
      <c r="E36" s="4">
        <f t="shared" si="0"/>
        <v>57.142857142857139</v>
      </c>
    </row>
    <row r="37" spans="1:5" ht="15.75">
      <c r="A37" s="6">
        <v>32</v>
      </c>
      <c r="B37" s="5" t="s">
        <v>70</v>
      </c>
      <c r="C37" s="225">
        <f>[1]ORDEN!BC34</f>
        <v>387</v>
      </c>
      <c r="D37" s="225">
        <f>[1]ORDEN!BD34</f>
        <v>664</v>
      </c>
      <c r="E37" s="4">
        <f t="shared" si="0"/>
        <v>58.283132530120483</v>
      </c>
    </row>
    <row r="38" spans="1:5" ht="15.75">
      <c r="A38" s="6">
        <v>33</v>
      </c>
      <c r="B38" s="5" t="s">
        <v>103</v>
      </c>
      <c r="C38" s="225">
        <f>[1]ORDEN!BC35</f>
        <v>265</v>
      </c>
      <c r="D38" s="225">
        <f>[1]ORDEN!BD35</f>
        <v>494</v>
      </c>
      <c r="E38" s="4">
        <f t="shared" si="0"/>
        <v>53.643724696356273</v>
      </c>
    </row>
    <row r="39" spans="1:5" ht="15.75">
      <c r="A39" s="6">
        <v>34</v>
      </c>
      <c r="B39" s="5" t="s">
        <v>86</v>
      </c>
      <c r="C39" s="225">
        <f>[1]ORDEN!BC36</f>
        <v>391</v>
      </c>
      <c r="D39" s="225">
        <f>[1]ORDEN!BD36</f>
        <v>656</v>
      </c>
      <c r="E39" s="4">
        <f t="shared" si="0"/>
        <v>59.603658536585371</v>
      </c>
    </row>
    <row r="40" spans="1:5" ht="15.75">
      <c r="A40" s="6">
        <v>35</v>
      </c>
      <c r="B40" s="5" t="s">
        <v>87</v>
      </c>
      <c r="C40" s="225">
        <f>[1]ORDEN!BC37</f>
        <v>246</v>
      </c>
      <c r="D40" s="225">
        <f>[1]ORDEN!BD37</f>
        <v>353</v>
      </c>
      <c r="E40" s="4">
        <f t="shared" si="0"/>
        <v>69.68838526912181</v>
      </c>
    </row>
    <row r="41" spans="1:5" ht="15.75">
      <c r="A41" s="6">
        <v>36</v>
      </c>
      <c r="B41" s="5" t="s">
        <v>88</v>
      </c>
      <c r="C41" s="225">
        <f>[1]ORDEN!BC38</f>
        <v>316</v>
      </c>
      <c r="D41" s="225">
        <f>[1]ORDEN!BD38</f>
        <v>460</v>
      </c>
      <c r="E41" s="4">
        <f t="shared" si="0"/>
        <v>68.695652173913047</v>
      </c>
    </row>
    <row r="42" spans="1:5" ht="15.75">
      <c r="A42" s="6">
        <v>37</v>
      </c>
      <c r="B42" s="5" t="s">
        <v>47</v>
      </c>
      <c r="C42" s="225">
        <f>[1]ORDEN!BC39</f>
        <v>502</v>
      </c>
      <c r="D42" s="225">
        <f>[1]ORDEN!BD39</f>
        <v>756</v>
      </c>
      <c r="E42" s="4">
        <f t="shared" si="0"/>
        <v>66.402116402116405</v>
      </c>
    </row>
    <row r="43" spans="1:5" ht="15.75">
      <c r="A43" s="6">
        <v>38</v>
      </c>
      <c r="B43" s="5" t="s">
        <v>89</v>
      </c>
      <c r="C43" s="225">
        <f>[1]ORDEN!BC40</f>
        <v>184</v>
      </c>
      <c r="D43" s="225">
        <f>[1]ORDEN!BD40</f>
        <v>370</v>
      </c>
      <c r="E43" s="4">
        <f t="shared" si="0"/>
        <v>49.729729729729733</v>
      </c>
    </row>
    <row r="44" spans="1:5" ht="15.75">
      <c r="A44" s="6">
        <v>39</v>
      </c>
      <c r="B44" s="3" t="s">
        <v>65</v>
      </c>
      <c r="C44" s="225">
        <f>[1]ORDEN!BC41</f>
        <v>259</v>
      </c>
      <c r="D44" s="225">
        <f>[1]ORDEN!BD41</f>
        <v>557</v>
      </c>
      <c r="E44" s="4">
        <f t="shared" si="0"/>
        <v>46.499102333931781</v>
      </c>
    </row>
    <row r="45" spans="1:5" ht="15.75">
      <c r="A45" s="6">
        <v>40</v>
      </c>
      <c r="B45" s="3" t="s">
        <v>90</v>
      </c>
      <c r="C45" s="225">
        <f>[1]ORDEN!BC42</f>
        <v>168</v>
      </c>
      <c r="D45" s="225">
        <f>[1]ORDEN!BD42</f>
        <v>291</v>
      </c>
      <c r="E45" s="4">
        <f t="shared" si="0"/>
        <v>57.731958762886592</v>
      </c>
    </row>
    <row r="46" spans="1:5" ht="15.75">
      <c r="A46" s="6">
        <v>41</v>
      </c>
      <c r="B46" s="3" t="s">
        <v>119</v>
      </c>
      <c r="C46" s="225">
        <f>[1]ORDEN!BC43</f>
        <v>254</v>
      </c>
      <c r="D46" s="225">
        <f>[1]ORDEN!BD43</f>
        <v>555</v>
      </c>
      <c r="E46" s="4">
        <f t="shared" si="0"/>
        <v>45.765765765765764</v>
      </c>
    </row>
    <row r="47" spans="1:5" ht="15.75">
      <c r="A47" s="6">
        <v>42</v>
      </c>
      <c r="B47" s="3" t="s">
        <v>73</v>
      </c>
      <c r="C47" s="225">
        <f>[1]ORDEN!BC44</f>
        <v>112</v>
      </c>
      <c r="D47" s="225">
        <f>[1]ORDEN!BD44</f>
        <v>246</v>
      </c>
      <c r="E47" s="4">
        <f t="shared" si="0"/>
        <v>45.528455284552841</v>
      </c>
    </row>
    <row r="48" spans="1:5" ht="15.75">
      <c r="A48" s="6">
        <v>43</v>
      </c>
      <c r="B48" s="3" t="s">
        <v>91</v>
      </c>
      <c r="C48" s="225">
        <f>[1]ORDEN!BC45</f>
        <v>302</v>
      </c>
      <c r="D48" s="225">
        <f>[1]ORDEN!BD45</f>
        <v>495</v>
      </c>
      <c r="E48" s="4">
        <f t="shared" si="0"/>
        <v>61.010101010101017</v>
      </c>
    </row>
    <row r="49" spans="1:5" ht="15.75">
      <c r="A49" s="6">
        <v>44</v>
      </c>
      <c r="B49" s="3" t="s">
        <v>48</v>
      </c>
      <c r="C49" s="225">
        <f>[1]ORDEN!BC46</f>
        <v>113</v>
      </c>
      <c r="D49" s="225">
        <f>[1]ORDEN!BD46</f>
        <v>328</v>
      </c>
      <c r="E49" s="4">
        <f t="shared" si="0"/>
        <v>34.451219512195117</v>
      </c>
    </row>
    <row r="50" spans="1:5" ht="15.75">
      <c r="A50" s="6">
        <v>45</v>
      </c>
      <c r="B50" s="3" t="s">
        <v>92</v>
      </c>
      <c r="C50" s="225">
        <f>[1]ORDEN!BC47</f>
        <v>486</v>
      </c>
      <c r="D50" s="225">
        <f>[1]ORDEN!BD47</f>
        <v>684</v>
      </c>
      <c r="E50" s="4">
        <f t="shared" si="0"/>
        <v>71.05263157894737</v>
      </c>
    </row>
    <row r="51" spans="1:5" ht="15.75">
      <c r="A51" s="6">
        <v>46</v>
      </c>
      <c r="B51" s="3" t="s">
        <v>66</v>
      </c>
      <c r="C51" s="225">
        <f>[1]ORDEN!BC48</f>
        <v>422</v>
      </c>
      <c r="D51" s="225">
        <f>[1]ORDEN!BD48</f>
        <v>634</v>
      </c>
      <c r="E51" s="4">
        <f t="shared" si="0"/>
        <v>66.561514195583598</v>
      </c>
    </row>
    <row r="52" spans="1:5" ht="15.75">
      <c r="A52" s="6">
        <v>47</v>
      </c>
      <c r="B52" s="3" t="s">
        <v>93</v>
      </c>
      <c r="C52" s="225">
        <f>[1]ORDEN!BC49</f>
        <v>73</v>
      </c>
      <c r="D52" s="225">
        <f>[1]ORDEN!BD49</f>
        <v>271</v>
      </c>
      <c r="E52" s="4">
        <f t="shared" si="0"/>
        <v>26.937269372693727</v>
      </c>
    </row>
    <row r="53" spans="1:5" ht="15.75">
      <c r="A53" s="6">
        <v>48</v>
      </c>
      <c r="B53" s="5" t="s">
        <v>43</v>
      </c>
      <c r="C53" s="225">
        <f>[1]ORDEN!BC50</f>
        <v>195</v>
      </c>
      <c r="D53" s="225">
        <f>[1]ORDEN!BD50</f>
        <v>385</v>
      </c>
      <c r="E53" s="4">
        <f t="shared" si="0"/>
        <v>50.649350649350644</v>
      </c>
    </row>
    <row r="54" spans="1:5" ht="15.75">
      <c r="A54" s="6">
        <v>49</v>
      </c>
      <c r="B54" s="5" t="s">
        <v>94</v>
      </c>
      <c r="C54" s="225">
        <f>[1]ORDEN!BC51</f>
        <v>132</v>
      </c>
      <c r="D54" s="225">
        <f>[1]ORDEN!BD51</f>
        <v>373</v>
      </c>
      <c r="E54" s="4">
        <f t="shared" si="0"/>
        <v>35.388739946380696</v>
      </c>
    </row>
    <row r="55" spans="1:5" ht="15.75">
      <c r="A55" s="6">
        <v>50</v>
      </c>
      <c r="B55" s="3" t="s">
        <v>102</v>
      </c>
      <c r="C55" s="225">
        <f>[1]ORDEN!BC52</f>
        <v>165</v>
      </c>
      <c r="D55" s="225">
        <f>[1]ORDEN!BD52</f>
        <v>475</v>
      </c>
      <c r="E55" s="4">
        <f t="shared" si="0"/>
        <v>34.736842105263158</v>
      </c>
    </row>
    <row r="56" spans="1:5" ht="15.75">
      <c r="A56" s="6">
        <v>51</v>
      </c>
      <c r="B56" s="3" t="s">
        <v>95</v>
      </c>
      <c r="C56" s="225">
        <f>[1]ORDEN!BC53</f>
        <v>81</v>
      </c>
      <c r="D56" s="225">
        <f>[1]ORDEN!BD53</f>
        <v>156</v>
      </c>
      <c r="E56" s="4">
        <f t="shared" si="0"/>
        <v>51.923076923076927</v>
      </c>
    </row>
    <row r="57" spans="1:5" ht="15.75" customHeight="1">
      <c r="A57" s="6">
        <v>52</v>
      </c>
      <c r="B57" s="7" t="s">
        <v>50</v>
      </c>
      <c r="C57" s="225">
        <f>[1]ORDEN!BC54</f>
        <v>50</v>
      </c>
      <c r="D57" s="225">
        <f>[1]ORDEN!BD54</f>
        <v>138</v>
      </c>
      <c r="E57" s="8">
        <f t="shared" si="0"/>
        <v>36.231884057971016</v>
      </c>
    </row>
    <row r="58" spans="1:5" ht="15.75">
      <c r="A58" s="6">
        <v>53</v>
      </c>
      <c r="B58" s="5" t="s">
        <v>96</v>
      </c>
      <c r="C58" s="225">
        <f>[1]ORDEN!BC55</f>
        <v>138</v>
      </c>
      <c r="D58" s="225">
        <f>[1]ORDEN!BD55</f>
        <v>365</v>
      </c>
      <c r="E58" s="4">
        <f t="shared" si="0"/>
        <v>37.80821917808219</v>
      </c>
    </row>
    <row r="59" spans="1:5" ht="15.75">
      <c r="A59" s="6">
        <v>54</v>
      </c>
      <c r="B59" s="3" t="s">
        <v>115</v>
      </c>
      <c r="C59" s="225">
        <f>[1]ORDEN!BC56</f>
        <v>94</v>
      </c>
      <c r="D59" s="225">
        <f>[1]ORDEN!BD56</f>
        <v>283</v>
      </c>
      <c r="E59" s="4">
        <f t="shared" si="0"/>
        <v>33.215547703180206</v>
      </c>
    </row>
    <row r="60" spans="1:5" ht="15.75">
      <c r="A60" s="6" t="s">
        <v>62</v>
      </c>
      <c r="B60" s="3" t="s">
        <v>59</v>
      </c>
      <c r="C60" s="225">
        <f>[1]ORDEN!BC57</f>
        <v>119</v>
      </c>
      <c r="D60" s="225">
        <f>[1]ORDEN!BD57</f>
        <v>664</v>
      </c>
      <c r="E60" s="4">
        <f t="shared" si="0"/>
        <v>17.921686746987952</v>
      </c>
    </row>
    <row r="61" spans="1:5" ht="15.75">
      <c r="A61" s="6" t="s">
        <v>63</v>
      </c>
      <c r="B61" s="3" t="s">
        <v>60</v>
      </c>
      <c r="C61" s="225">
        <f>[1]ORDEN!BC58</f>
        <v>77</v>
      </c>
      <c r="D61" s="225">
        <f>[1]ORDEN!BD58</f>
        <v>279</v>
      </c>
      <c r="E61" s="4">
        <f t="shared" si="0"/>
        <v>27.598566308243726</v>
      </c>
    </row>
    <row r="62" spans="1:5" ht="15.75">
      <c r="A62" s="6" t="s">
        <v>64</v>
      </c>
      <c r="B62" s="3" t="s">
        <v>61</v>
      </c>
      <c r="C62" s="225">
        <f>[1]ORDEN!BC59</f>
        <v>135</v>
      </c>
      <c r="D62" s="225">
        <f>[1]ORDEN!BD59</f>
        <v>208</v>
      </c>
      <c r="E62" s="4">
        <f t="shared" si="0"/>
        <v>64.90384615384616</v>
      </c>
    </row>
    <row r="63" spans="1:5" ht="15.75">
      <c r="A63" s="6" t="s">
        <v>97</v>
      </c>
      <c r="B63" s="3" t="s">
        <v>99</v>
      </c>
      <c r="C63" s="225">
        <f>[1]ORDEN!BC60</f>
        <v>129</v>
      </c>
      <c r="D63" s="225">
        <f>[1]ORDEN!BD60</f>
        <v>236</v>
      </c>
      <c r="E63" s="4">
        <f t="shared" si="0"/>
        <v>54.66101694915254</v>
      </c>
    </row>
    <row r="64" spans="1:5" ht="15.75">
      <c r="A64" s="19" t="s">
        <v>98</v>
      </c>
      <c r="B64" s="3" t="s">
        <v>101</v>
      </c>
      <c r="C64" s="225">
        <f>[1]ORDEN!BC61</f>
        <v>256</v>
      </c>
      <c r="D64" s="225">
        <f>[1]ORDEN!BD61</f>
        <v>496</v>
      </c>
      <c r="E64" s="4">
        <f t="shared" si="0"/>
        <v>51.612903225806448</v>
      </c>
    </row>
    <row r="65" spans="1:5" ht="16.5" thickBot="1">
      <c r="A65" s="6">
        <v>60</v>
      </c>
      <c r="B65" s="3" t="s">
        <v>100</v>
      </c>
      <c r="C65" s="225">
        <f>[1]ORDEN!BC62</f>
        <v>40</v>
      </c>
      <c r="D65" s="225">
        <f>[1]ORDEN!BD62</f>
        <v>86</v>
      </c>
      <c r="E65" s="4">
        <f t="shared" si="0"/>
        <v>46.511627906976742</v>
      </c>
    </row>
    <row r="66" spans="1:5" ht="17.25" thickTop="1" thickBot="1">
      <c r="A66" s="357" t="s">
        <v>49</v>
      </c>
      <c r="B66" s="358"/>
      <c r="C66" s="30">
        <f>SUM(C6:C65)</f>
        <v>16792</v>
      </c>
      <c r="D66" s="30">
        <f>SUM(D6:D65)</f>
        <v>32541</v>
      </c>
      <c r="E66" s="17">
        <f>+C66/D66*100</f>
        <v>51.602593651086323</v>
      </c>
    </row>
    <row r="67" spans="1:5" ht="16.5" thickTop="1">
      <c r="A67" s="45" t="s">
        <v>155</v>
      </c>
      <c r="B67" s="22"/>
    </row>
  </sheetData>
  <mergeCells count="5">
    <mergeCell ref="A1:E1"/>
    <mergeCell ref="A66:B66"/>
    <mergeCell ref="B4:B5"/>
    <mergeCell ref="A4:A5"/>
    <mergeCell ref="C4:E4"/>
  </mergeCells>
  <phoneticPr fontId="8" type="noConversion"/>
  <printOptions horizontalCentered="1"/>
  <pageMargins left="0.15748031496062992" right="0.15748031496062992" top="0.78740157480314965" bottom="0.78740157480314965" header="0" footer="0"/>
  <pageSetup paperSize="145" scale="55" orientation="portrait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H29"/>
  <sheetViews>
    <sheetView view="pageBreakPreview" zoomScale="80" zoomScaleNormal="100" zoomScaleSheetLayoutView="80" workbookViewId="0">
      <selection activeCell="G30" sqref="G30"/>
    </sheetView>
  </sheetViews>
  <sheetFormatPr baseColWidth="10" defaultRowHeight="12.75"/>
  <cols>
    <col min="1" max="1" width="6.5703125" customWidth="1"/>
    <col min="2" max="2" width="54.7109375" customWidth="1"/>
    <col min="3" max="3" width="22.5703125" customWidth="1"/>
    <col min="4" max="4" width="20" customWidth="1"/>
    <col min="5" max="5" width="12.28515625" customWidth="1"/>
    <col min="6" max="17" width="33.140625" customWidth="1"/>
  </cols>
  <sheetData>
    <row r="1" spans="1:8" ht="18" customHeight="1">
      <c r="A1" s="356" t="s">
        <v>182</v>
      </c>
      <c r="B1" s="356"/>
      <c r="C1" s="356"/>
      <c r="D1" s="356"/>
      <c r="E1" s="356"/>
      <c r="F1" s="198"/>
      <c r="G1" s="198"/>
      <c r="H1" s="198"/>
    </row>
    <row r="2" spans="1:8">
      <c r="F2" s="84"/>
      <c r="G2" s="84"/>
      <c r="H2" s="84"/>
    </row>
    <row r="3" spans="1:8">
      <c r="F3" s="84"/>
      <c r="G3" s="84"/>
      <c r="H3" s="84"/>
    </row>
    <row r="4" spans="1:8" ht="16.5" thickBot="1">
      <c r="D4" s="27"/>
      <c r="E4" s="44" t="s">
        <v>191</v>
      </c>
      <c r="F4" s="84"/>
      <c r="G4" s="83"/>
      <c r="H4" s="85"/>
    </row>
    <row r="5" spans="1:8" ht="17.25" thickTop="1" thickBot="1">
      <c r="A5" s="400" t="s">
        <v>51</v>
      </c>
      <c r="B5" s="386" t="s">
        <v>117</v>
      </c>
      <c r="C5" s="405">
        <v>2007</v>
      </c>
      <c r="D5" s="405"/>
      <c r="E5" s="405"/>
      <c r="F5" s="84"/>
      <c r="G5" s="83"/>
      <c r="H5" s="85"/>
    </row>
    <row r="6" spans="1:8" ht="81.75" customHeight="1" thickTop="1" thickBot="1">
      <c r="A6" s="400"/>
      <c r="B6" s="386"/>
      <c r="C6" s="172" t="s">
        <v>42</v>
      </c>
      <c r="D6" s="172" t="s">
        <v>129</v>
      </c>
      <c r="E6" s="172" t="s">
        <v>53</v>
      </c>
      <c r="F6" s="82"/>
      <c r="G6" s="82"/>
      <c r="H6" s="82"/>
    </row>
    <row r="7" spans="1:8" ht="21" customHeight="1" thickTop="1">
      <c r="A7" s="294">
        <v>1</v>
      </c>
      <c r="B7" s="296" t="s">
        <v>108</v>
      </c>
      <c r="C7" s="291">
        <f>[1]ORDEN!BF6</f>
        <v>7</v>
      </c>
      <c r="D7" s="295">
        <f>[1]ORDEN!BG6</f>
        <v>16</v>
      </c>
      <c r="E7" s="4">
        <f t="shared" ref="E7:E27" si="0">IF(D7=0,"",C7/D7*100)</f>
        <v>43.75</v>
      </c>
      <c r="F7" s="86"/>
      <c r="G7" s="86"/>
      <c r="H7" s="87"/>
    </row>
    <row r="8" spans="1:8" ht="21" customHeight="1">
      <c r="A8" s="294">
        <f t="shared" ref="A8:A24" si="1">A7+1</f>
        <v>2</v>
      </c>
      <c r="B8" s="296" t="s">
        <v>56</v>
      </c>
      <c r="C8" s="291">
        <f>[1]ORDEN!BF7</f>
        <v>36</v>
      </c>
      <c r="D8" s="295">
        <f>[1]ORDEN!BG7</f>
        <v>54</v>
      </c>
      <c r="E8" s="4">
        <f t="shared" si="0"/>
        <v>66.666666666666657</v>
      </c>
      <c r="F8" s="86"/>
      <c r="G8" s="86"/>
      <c r="H8" s="87"/>
    </row>
    <row r="9" spans="1:8" ht="21" customHeight="1">
      <c r="A9" s="294">
        <v>3</v>
      </c>
      <c r="B9" s="296" t="s">
        <v>58</v>
      </c>
      <c r="C9" s="291">
        <f>[1]ORDEN!BF10</f>
        <v>14</v>
      </c>
      <c r="D9" s="295">
        <f>[1]ORDEN!BG10</f>
        <v>45</v>
      </c>
      <c r="E9" s="4">
        <f t="shared" si="0"/>
        <v>31.111111111111111</v>
      </c>
      <c r="F9" s="86"/>
      <c r="G9" s="86"/>
      <c r="H9" s="87"/>
    </row>
    <row r="10" spans="1:8" ht="21" customHeight="1">
      <c r="A10" s="294">
        <f t="shared" si="1"/>
        <v>4</v>
      </c>
      <c r="B10" s="296" t="s">
        <v>75</v>
      </c>
      <c r="C10" s="291">
        <f>[1]ORDEN!BF11</f>
        <v>66</v>
      </c>
      <c r="D10" s="295">
        <f>[1]ORDEN!BG11</f>
        <v>234</v>
      </c>
      <c r="E10" s="4">
        <f t="shared" si="0"/>
        <v>28.205128205128204</v>
      </c>
      <c r="F10" s="86"/>
      <c r="G10" s="86"/>
      <c r="H10" s="87"/>
    </row>
    <row r="11" spans="1:8" ht="21" customHeight="1">
      <c r="A11" s="294">
        <v>5</v>
      </c>
      <c r="B11" s="296" t="s">
        <v>109</v>
      </c>
      <c r="C11" s="291">
        <f>[1]ORDEN!BF13</f>
        <v>20</v>
      </c>
      <c r="D11" s="295">
        <f>[1]ORDEN!BG13</f>
        <v>64</v>
      </c>
      <c r="E11" s="4">
        <f t="shared" si="0"/>
        <v>31.25</v>
      </c>
      <c r="F11" s="86"/>
      <c r="G11" s="86"/>
      <c r="H11" s="87"/>
    </row>
    <row r="12" spans="1:8" ht="21" customHeight="1">
      <c r="A12" s="294">
        <v>6</v>
      </c>
      <c r="B12" s="297" t="s">
        <v>74</v>
      </c>
      <c r="C12" s="291">
        <f>[1]ORDEN!BF23</f>
        <v>35</v>
      </c>
      <c r="D12" s="295">
        <f>[1]ORDEN!BG23</f>
        <v>79</v>
      </c>
      <c r="E12" s="4">
        <f t="shared" si="0"/>
        <v>44.303797468354425</v>
      </c>
      <c r="F12" s="86"/>
      <c r="G12" s="86"/>
      <c r="H12" s="87"/>
    </row>
    <row r="13" spans="1:8" ht="21" customHeight="1">
      <c r="A13" s="294">
        <v>7</v>
      </c>
      <c r="B13" s="297" t="s">
        <v>79</v>
      </c>
      <c r="C13" s="291">
        <f>[1]ORDEN!BF25</f>
        <v>14</v>
      </c>
      <c r="D13" s="295">
        <f>[1]ORDEN!BG25</f>
        <v>19</v>
      </c>
      <c r="E13" s="4">
        <f t="shared" si="0"/>
        <v>73.68421052631578</v>
      </c>
      <c r="F13" s="86"/>
      <c r="G13" s="86"/>
      <c r="H13" s="87"/>
    </row>
    <row r="14" spans="1:8" ht="21" customHeight="1">
      <c r="A14" s="294">
        <f t="shared" si="1"/>
        <v>8</v>
      </c>
      <c r="B14" s="297" t="s">
        <v>80</v>
      </c>
      <c r="C14" s="291">
        <f>[1]ORDEN!BF26</f>
        <v>6</v>
      </c>
      <c r="D14" s="295">
        <f>[1]ORDEN!BG26</f>
        <v>22</v>
      </c>
      <c r="E14" s="4">
        <f t="shared" si="0"/>
        <v>27.27272727272727</v>
      </c>
      <c r="F14" s="86"/>
      <c r="G14" s="86"/>
      <c r="H14" s="87"/>
    </row>
    <row r="15" spans="1:8" ht="21" customHeight="1">
      <c r="A15" s="294">
        <f t="shared" si="1"/>
        <v>9</v>
      </c>
      <c r="B15" s="297" t="s">
        <v>81</v>
      </c>
      <c r="C15" s="291">
        <f>[1]ORDEN!BF27</f>
        <v>67</v>
      </c>
      <c r="D15" s="295">
        <f>[1]ORDEN!BG27</f>
        <v>133</v>
      </c>
      <c r="E15" s="4">
        <f t="shared" si="0"/>
        <v>50.375939849624061</v>
      </c>
      <c r="F15" s="86"/>
      <c r="G15" s="86"/>
      <c r="H15" s="87"/>
    </row>
    <row r="16" spans="1:8" ht="21" customHeight="1">
      <c r="A16" s="294">
        <v>10</v>
      </c>
      <c r="B16" s="297" t="s">
        <v>83</v>
      </c>
      <c r="C16" s="291">
        <f>[1]ORDEN!BF29</f>
        <v>30</v>
      </c>
      <c r="D16" s="295">
        <f>[1]ORDEN!BG29</f>
        <v>58</v>
      </c>
      <c r="E16" s="4">
        <f t="shared" si="0"/>
        <v>51.724137931034484</v>
      </c>
      <c r="F16" s="86"/>
      <c r="G16" s="86"/>
      <c r="H16" s="87"/>
    </row>
    <row r="17" spans="1:8" ht="21" customHeight="1">
      <c r="A17" s="294">
        <f t="shared" si="1"/>
        <v>11</v>
      </c>
      <c r="B17" s="297" t="s">
        <v>46</v>
      </c>
      <c r="C17" s="291">
        <f>[1]ORDEN!BF30</f>
        <v>8</v>
      </c>
      <c r="D17" s="295">
        <f>[1]ORDEN!BG30</f>
        <v>29</v>
      </c>
      <c r="E17" s="4">
        <f t="shared" si="0"/>
        <v>27.586206896551722</v>
      </c>
      <c r="F17" s="86"/>
      <c r="G17" s="86"/>
      <c r="H17" s="87"/>
    </row>
    <row r="18" spans="1:8" ht="21" customHeight="1">
      <c r="A18" s="294">
        <f t="shared" si="1"/>
        <v>12</v>
      </c>
      <c r="B18" s="297" t="s">
        <v>45</v>
      </c>
      <c r="C18" s="291">
        <f>[1]ORDEN!BF31</f>
        <v>10</v>
      </c>
      <c r="D18" s="295">
        <f>[1]ORDEN!BG31</f>
        <v>13</v>
      </c>
      <c r="E18" s="4">
        <f t="shared" si="0"/>
        <v>76.923076923076934</v>
      </c>
      <c r="F18" s="86"/>
      <c r="G18" s="86"/>
      <c r="H18" s="87"/>
    </row>
    <row r="19" spans="1:8" ht="21" customHeight="1">
      <c r="A19" s="294">
        <v>13</v>
      </c>
      <c r="B19" s="297" t="s">
        <v>88</v>
      </c>
      <c r="C19" s="291">
        <f>[1]ORDEN!BF38</f>
        <v>12</v>
      </c>
      <c r="D19" s="295">
        <f>[1]ORDEN!BG38</f>
        <v>20</v>
      </c>
      <c r="E19" s="4">
        <f t="shared" si="0"/>
        <v>60</v>
      </c>
    </row>
    <row r="20" spans="1:8" ht="21" customHeight="1">
      <c r="A20" s="294">
        <v>14</v>
      </c>
      <c r="B20" s="297" t="s">
        <v>89</v>
      </c>
      <c r="C20" s="291">
        <f>[1]ORDEN!BF40</f>
        <v>62</v>
      </c>
      <c r="D20" s="295">
        <f>[1]ORDEN!BG40</f>
        <v>120</v>
      </c>
      <c r="E20" s="4">
        <f t="shared" si="0"/>
        <v>51.666666666666671</v>
      </c>
    </row>
    <row r="21" spans="1:8" ht="21" customHeight="1">
      <c r="A21" s="294">
        <f t="shared" si="1"/>
        <v>15</v>
      </c>
      <c r="B21" s="296" t="s">
        <v>65</v>
      </c>
      <c r="C21" s="291">
        <f>[1]ORDEN!BF41</f>
        <v>52</v>
      </c>
      <c r="D21" s="295">
        <f>[1]ORDEN!BG41</f>
        <v>154</v>
      </c>
      <c r="E21" s="4">
        <f t="shared" si="0"/>
        <v>33.766233766233768</v>
      </c>
    </row>
    <row r="22" spans="1:8" ht="21" customHeight="1">
      <c r="A22" s="294">
        <f t="shared" si="1"/>
        <v>16</v>
      </c>
      <c r="B22" s="296" t="s">
        <v>90</v>
      </c>
      <c r="C22" s="291">
        <f>[1]ORDEN!BF42</f>
        <v>29</v>
      </c>
      <c r="D22" s="295">
        <f>[1]ORDEN!BG42</f>
        <v>62</v>
      </c>
      <c r="E22" s="4">
        <f t="shared" si="0"/>
        <v>46.774193548387096</v>
      </c>
    </row>
    <row r="23" spans="1:8" ht="21" customHeight="1">
      <c r="A23" s="294">
        <v>17</v>
      </c>
      <c r="B23" s="296" t="s">
        <v>66</v>
      </c>
      <c r="C23" s="291">
        <f>[1]ORDEN!BF48</f>
        <v>0</v>
      </c>
      <c r="D23" s="295">
        <f>[1]ORDEN!BG48</f>
        <v>21</v>
      </c>
      <c r="E23" s="4">
        <f t="shared" si="0"/>
        <v>0</v>
      </c>
    </row>
    <row r="24" spans="1:8" ht="21" customHeight="1">
      <c r="A24" s="294">
        <f t="shared" si="1"/>
        <v>18</v>
      </c>
      <c r="B24" s="296" t="s">
        <v>93</v>
      </c>
      <c r="C24" s="291">
        <f>[1]ORDEN!BF49</f>
        <v>19</v>
      </c>
      <c r="D24" s="295">
        <f>[1]ORDEN!BG49</f>
        <v>60</v>
      </c>
      <c r="E24" s="4">
        <f t="shared" si="0"/>
        <v>31.666666666666664</v>
      </c>
    </row>
    <row r="25" spans="1:8" ht="21" customHeight="1">
      <c r="A25" s="294">
        <v>19</v>
      </c>
      <c r="B25" s="296" t="s">
        <v>95</v>
      </c>
      <c r="C25" s="291">
        <f>[1]ORDEN!BF53</f>
        <v>38</v>
      </c>
      <c r="D25" s="295">
        <f>[1]ORDEN!BG53</f>
        <v>121</v>
      </c>
      <c r="E25" s="4">
        <f t="shared" si="0"/>
        <v>31.404958677685951</v>
      </c>
    </row>
    <row r="26" spans="1:8" ht="21" customHeight="1">
      <c r="A26" s="294">
        <v>20</v>
      </c>
      <c r="B26" s="296" t="s">
        <v>99</v>
      </c>
      <c r="C26" s="291">
        <f>[1]ORDEN!BF60</f>
        <v>7</v>
      </c>
      <c r="D26" s="295">
        <f>[1]ORDEN!BG60</f>
        <v>11</v>
      </c>
      <c r="E26" s="4">
        <f t="shared" si="0"/>
        <v>63.636363636363633</v>
      </c>
    </row>
    <row r="27" spans="1:8" ht="21" customHeight="1" thickBot="1">
      <c r="A27" s="298">
        <v>21</v>
      </c>
      <c r="B27" s="299" t="s">
        <v>100</v>
      </c>
      <c r="C27" s="300">
        <f>[1]ORDEN!BF62</f>
        <v>23</v>
      </c>
      <c r="D27" s="301">
        <f>[1]ORDEN!BG62</f>
        <v>57</v>
      </c>
      <c r="E27" s="302">
        <f t="shared" si="0"/>
        <v>40.350877192982452</v>
      </c>
    </row>
    <row r="28" spans="1:8" ht="17.25" thickTop="1" thickBot="1">
      <c r="A28" s="406" t="s">
        <v>49</v>
      </c>
      <c r="B28" s="407"/>
      <c r="C28" s="303">
        <f>SUM(C7:C27)</f>
        <v>555</v>
      </c>
      <c r="D28" s="10">
        <f>SUM(D7:D27)</f>
        <v>1392</v>
      </c>
      <c r="E28" s="304">
        <f t="shared" ref="E28" si="2">IF(D28=0,"",C28/D28*100)</f>
        <v>39.870689655172413</v>
      </c>
    </row>
    <row r="29" spans="1:8" ht="16.5" customHeight="1" thickTop="1">
      <c r="A29" s="45" t="s">
        <v>155</v>
      </c>
    </row>
  </sheetData>
  <mergeCells count="5">
    <mergeCell ref="A28:B28"/>
    <mergeCell ref="C5:E5"/>
    <mergeCell ref="A1:E1"/>
    <mergeCell ref="B5:B6"/>
    <mergeCell ref="A5:A6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0" orientation="portrait" r:id="rId1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E67"/>
  <sheetViews>
    <sheetView view="pageBreakPreview" zoomScale="90" zoomScaleNormal="100" zoomScaleSheetLayoutView="90" workbookViewId="0">
      <pane xSplit="2" ySplit="5" topLeftCell="C34" activePane="bottomRight" state="frozen"/>
      <selection activeCell="H54" sqref="H54"/>
      <selection pane="topRight" activeCell="H54" sqref="H54"/>
      <selection pane="bottomLeft" activeCell="H54" sqref="H54"/>
      <selection pane="bottomRight" activeCell="B46" sqref="B46"/>
    </sheetView>
  </sheetViews>
  <sheetFormatPr baseColWidth="10" defaultRowHeight="12.75"/>
  <cols>
    <col min="1" max="1" width="6.5703125" customWidth="1"/>
    <col min="2" max="2" width="56.42578125" customWidth="1"/>
    <col min="3" max="3" width="22.85546875" customWidth="1"/>
    <col min="4" max="4" width="25.425781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>
      <c r="A1" s="356" t="s">
        <v>181</v>
      </c>
      <c r="B1" s="356"/>
      <c r="C1" s="356"/>
      <c r="D1" s="356"/>
      <c r="E1" s="356"/>
    </row>
    <row r="3" spans="1:5" ht="16.5" thickBot="1">
      <c r="D3" s="27"/>
      <c r="E3" s="44" t="s">
        <v>192</v>
      </c>
    </row>
    <row r="4" spans="1:5" ht="24.75" customHeight="1" thickTop="1" thickBot="1">
      <c r="A4" s="404" t="s">
        <v>51</v>
      </c>
      <c r="B4" s="403" t="s">
        <v>117</v>
      </c>
      <c r="C4" s="408">
        <v>2008</v>
      </c>
      <c r="D4" s="409"/>
      <c r="E4" s="410"/>
    </row>
    <row r="5" spans="1:5" ht="66.75" customHeight="1" thickTop="1" thickBot="1">
      <c r="A5" s="404"/>
      <c r="B5" s="403"/>
      <c r="C5" s="28" t="s">
        <v>42</v>
      </c>
      <c r="D5" s="28" t="s">
        <v>129</v>
      </c>
      <c r="E5" s="28" t="s">
        <v>53</v>
      </c>
    </row>
    <row r="6" spans="1:5" ht="16.5" thickTop="1">
      <c r="A6" s="19">
        <v>1</v>
      </c>
      <c r="B6" s="1" t="s">
        <v>54</v>
      </c>
      <c r="C6" s="29">
        <f>[1]ORDEN!BI3</f>
        <v>206</v>
      </c>
      <c r="D6" s="42">
        <f>[1]ORDEN!BJ3</f>
        <v>670</v>
      </c>
      <c r="E6" s="8">
        <f>C6/D6*100</f>
        <v>30.746268656716421</v>
      </c>
    </row>
    <row r="7" spans="1:5" ht="15.75">
      <c r="A7" s="6">
        <v>2</v>
      </c>
      <c r="B7" s="3" t="s">
        <v>110</v>
      </c>
      <c r="C7" s="12">
        <f>[1]ORDEN!BI4</f>
        <v>390</v>
      </c>
      <c r="D7" s="64">
        <f>[1]ORDEN!BJ4</f>
        <v>969</v>
      </c>
      <c r="E7" s="8">
        <f>C7/D7*100</f>
        <v>40.247678018575847</v>
      </c>
    </row>
    <row r="8" spans="1:5" ht="15.75">
      <c r="A8" s="6">
        <v>3</v>
      </c>
      <c r="B8" s="3" t="s">
        <v>55</v>
      </c>
      <c r="C8" s="12">
        <f>[1]ORDEN!BI5</f>
        <v>405</v>
      </c>
      <c r="D8" s="64">
        <f>[1]ORDEN!BJ5</f>
        <v>616</v>
      </c>
      <c r="E8" s="8">
        <f t="shared" ref="E8:E65" si="0">C8/D8*100</f>
        <v>65.746753246753244</v>
      </c>
    </row>
    <row r="9" spans="1:5" ht="15.75">
      <c r="A9" s="6">
        <v>4</v>
      </c>
      <c r="B9" s="3" t="s">
        <v>108</v>
      </c>
      <c r="C9" s="12">
        <f>[1]ORDEN!BI6</f>
        <v>459</v>
      </c>
      <c r="D9" s="64">
        <f>[1]ORDEN!BJ6</f>
        <v>748</v>
      </c>
      <c r="E9" s="8">
        <f t="shared" si="0"/>
        <v>61.363636363636367</v>
      </c>
    </row>
    <row r="10" spans="1:5" ht="15.75">
      <c r="A10" s="6">
        <v>5</v>
      </c>
      <c r="B10" s="3" t="s">
        <v>56</v>
      </c>
      <c r="C10" s="12">
        <f>[1]ORDEN!BI7</f>
        <v>866</v>
      </c>
      <c r="D10" s="64">
        <f>[1]ORDEN!BJ7</f>
        <v>1411</v>
      </c>
      <c r="E10" s="8">
        <f t="shared" si="0"/>
        <v>61.374911410347266</v>
      </c>
    </row>
    <row r="11" spans="1:5" ht="15.75">
      <c r="A11" s="6">
        <v>6</v>
      </c>
      <c r="B11" s="3" t="s">
        <v>57</v>
      </c>
      <c r="C11" s="12">
        <f>[1]ORDEN!BI8</f>
        <v>853</v>
      </c>
      <c r="D11" s="64">
        <f>[1]ORDEN!BJ8</f>
        <v>2063</v>
      </c>
      <c r="E11" s="8">
        <f t="shared" si="0"/>
        <v>41.347552108579741</v>
      </c>
    </row>
    <row r="12" spans="1:5" ht="15.75">
      <c r="A12" s="6">
        <v>7</v>
      </c>
      <c r="B12" s="3" t="s">
        <v>44</v>
      </c>
      <c r="C12" s="12">
        <f>[1]ORDEN!BI9</f>
        <v>233</v>
      </c>
      <c r="D12" s="64">
        <f>[1]ORDEN!BJ9</f>
        <v>441</v>
      </c>
      <c r="E12" s="8">
        <f t="shared" si="0"/>
        <v>52.834467120181408</v>
      </c>
    </row>
    <row r="13" spans="1:5" ht="15.75">
      <c r="A13" s="6">
        <v>8</v>
      </c>
      <c r="B13" s="3" t="s">
        <v>58</v>
      </c>
      <c r="C13" s="12">
        <f>[1]ORDEN!BI10</f>
        <v>381</v>
      </c>
      <c r="D13" s="64">
        <f>[1]ORDEN!BJ10</f>
        <v>764</v>
      </c>
      <c r="E13" s="8">
        <f t="shared" si="0"/>
        <v>49.869109947643977</v>
      </c>
    </row>
    <row r="14" spans="1:5" ht="15.75">
      <c r="A14" s="6">
        <v>9</v>
      </c>
      <c r="B14" s="3" t="s">
        <v>75</v>
      </c>
      <c r="C14" s="12">
        <f>[1]ORDEN!BI11</f>
        <v>985</v>
      </c>
      <c r="D14" s="64">
        <f>[1]ORDEN!BJ11</f>
        <v>2058</v>
      </c>
      <c r="E14" s="8">
        <f t="shared" si="0"/>
        <v>47.862001943634596</v>
      </c>
    </row>
    <row r="15" spans="1:5" ht="15.75">
      <c r="A15" s="6">
        <v>10</v>
      </c>
      <c r="B15" s="3" t="s">
        <v>76</v>
      </c>
      <c r="C15" s="12">
        <f>[1]ORDEN!BI12</f>
        <v>108</v>
      </c>
      <c r="D15" s="64">
        <f>[1]ORDEN!BJ12</f>
        <v>193</v>
      </c>
      <c r="E15" s="8">
        <f t="shared" si="0"/>
        <v>55.958549222797927</v>
      </c>
    </row>
    <row r="16" spans="1:5" ht="15.75">
      <c r="A16" s="6">
        <v>11</v>
      </c>
      <c r="B16" s="3" t="s">
        <v>109</v>
      </c>
      <c r="C16" s="12">
        <f>[1]ORDEN!BI13</f>
        <v>304</v>
      </c>
      <c r="D16" s="64">
        <f>[1]ORDEN!BJ13</f>
        <v>505</v>
      </c>
      <c r="E16" s="8">
        <f t="shared" si="0"/>
        <v>60.198019801980195</v>
      </c>
    </row>
    <row r="17" spans="1:5" ht="15.75">
      <c r="A17" s="6">
        <v>12</v>
      </c>
      <c r="B17" s="3" t="s">
        <v>68</v>
      </c>
      <c r="C17" s="12">
        <f>[1]ORDEN!BI14</f>
        <v>612</v>
      </c>
      <c r="D17" s="64">
        <f>[1]ORDEN!BJ14</f>
        <v>1100</v>
      </c>
      <c r="E17" s="8">
        <f t="shared" si="0"/>
        <v>55.63636363636364</v>
      </c>
    </row>
    <row r="18" spans="1:5" ht="15.75">
      <c r="A18" s="6">
        <v>13</v>
      </c>
      <c r="B18" s="3" t="s">
        <v>111</v>
      </c>
      <c r="C18" s="12">
        <f>[1]ORDEN!BI15</f>
        <v>225</v>
      </c>
      <c r="D18" s="64">
        <f>[1]ORDEN!BJ15</f>
        <v>723</v>
      </c>
      <c r="E18" s="8">
        <f t="shared" si="0"/>
        <v>31.120331950207468</v>
      </c>
    </row>
    <row r="19" spans="1:5" ht="15.75">
      <c r="A19" s="6">
        <v>14</v>
      </c>
      <c r="B19" s="3" t="s">
        <v>77</v>
      </c>
      <c r="C19" s="12">
        <f>[1]ORDEN!BI16</f>
        <v>304</v>
      </c>
      <c r="D19" s="64">
        <f>[1]ORDEN!BJ16</f>
        <v>671</v>
      </c>
      <c r="E19" s="8">
        <f t="shared" si="0"/>
        <v>45.305514157973178</v>
      </c>
    </row>
    <row r="20" spans="1:5" ht="15.75">
      <c r="A20" s="6">
        <v>15</v>
      </c>
      <c r="B20" s="3" t="s">
        <v>69</v>
      </c>
      <c r="C20" s="12">
        <f>[1]ORDEN!BI17</f>
        <v>200</v>
      </c>
      <c r="D20" s="64">
        <f>[1]ORDEN!BJ17</f>
        <v>346</v>
      </c>
      <c r="E20" s="8">
        <f t="shared" si="0"/>
        <v>57.80346820809249</v>
      </c>
    </row>
    <row r="21" spans="1:5" ht="15.75">
      <c r="A21" s="6">
        <v>16</v>
      </c>
      <c r="B21" s="3" t="s">
        <v>78</v>
      </c>
      <c r="C21" s="12">
        <f>[1]ORDEN!BI18</f>
        <v>270</v>
      </c>
      <c r="D21" s="64">
        <f>[1]ORDEN!BJ18</f>
        <v>424</v>
      </c>
      <c r="E21" s="8">
        <f t="shared" si="0"/>
        <v>63.679245283018872</v>
      </c>
    </row>
    <row r="22" spans="1:5" ht="15.75">
      <c r="A22" s="6">
        <v>17</v>
      </c>
      <c r="B22" s="5" t="s">
        <v>71</v>
      </c>
      <c r="C22" s="12">
        <f>[1]ORDEN!BI19</f>
        <v>177</v>
      </c>
      <c r="D22" s="64">
        <f>[1]ORDEN!BJ19</f>
        <v>332</v>
      </c>
      <c r="E22" s="8">
        <f t="shared" si="0"/>
        <v>53.313253012048193</v>
      </c>
    </row>
    <row r="23" spans="1:5" ht="15.75">
      <c r="A23" s="6">
        <v>18</v>
      </c>
      <c r="B23" s="3" t="s">
        <v>72</v>
      </c>
      <c r="C23" s="12">
        <f>[1]ORDEN!BI20</f>
        <v>406</v>
      </c>
      <c r="D23" s="64">
        <f>[1]ORDEN!BJ20</f>
        <v>618</v>
      </c>
      <c r="E23" s="8">
        <f t="shared" si="0"/>
        <v>65.695792880258892</v>
      </c>
    </row>
    <row r="24" spans="1:5" ht="15.75">
      <c r="A24" s="6">
        <v>19</v>
      </c>
      <c r="B24" s="3" t="s">
        <v>67</v>
      </c>
      <c r="C24" s="12">
        <f>[1]ORDEN!BI21</f>
        <v>346</v>
      </c>
      <c r="D24" s="64">
        <f>[1]ORDEN!BJ21</f>
        <v>633</v>
      </c>
      <c r="E24" s="8">
        <f t="shared" si="0"/>
        <v>54.660347551342817</v>
      </c>
    </row>
    <row r="25" spans="1:5" ht="15.75">
      <c r="A25" s="6">
        <v>20</v>
      </c>
      <c r="B25" s="3" t="s">
        <v>116</v>
      </c>
      <c r="C25" s="12">
        <f>[1]ORDEN!BI22</f>
        <v>204</v>
      </c>
      <c r="D25" s="64">
        <f>[1]ORDEN!BJ22</f>
        <v>292</v>
      </c>
      <c r="E25" s="8">
        <f t="shared" si="0"/>
        <v>69.863013698630141</v>
      </c>
    </row>
    <row r="26" spans="1:5" ht="15.75">
      <c r="A26" s="6">
        <v>21</v>
      </c>
      <c r="B26" s="5" t="s">
        <v>74</v>
      </c>
      <c r="C26" s="12">
        <f>[1]ORDEN!BI23</f>
        <v>341</v>
      </c>
      <c r="D26" s="64">
        <f>[1]ORDEN!BJ23</f>
        <v>664</v>
      </c>
      <c r="E26" s="8">
        <f t="shared" si="0"/>
        <v>51.355421686746979</v>
      </c>
    </row>
    <row r="27" spans="1:5" ht="15.75">
      <c r="A27" s="6">
        <v>22</v>
      </c>
      <c r="B27" s="5" t="s">
        <v>52</v>
      </c>
      <c r="C27" s="12">
        <f>[1]ORDEN!BI24</f>
        <v>206</v>
      </c>
      <c r="D27" s="64">
        <f>[1]ORDEN!BJ24</f>
        <v>491</v>
      </c>
      <c r="E27" s="8">
        <f t="shared" si="0"/>
        <v>41.955193482688394</v>
      </c>
    </row>
    <row r="28" spans="1:5" ht="15.75">
      <c r="A28" s="6">
        <v>23</v>
      </c>
      <c r="B28" s="5" t="s">
        <v>79</v>
      </c>
      <c r="C28" s="12">
        <f>[1]ORDEN!BI25</f>
        <v>146</v>
      </c>
      <c r="D28" s="64">
        <f>[1]ORDEN!BJ25</f>
        <v>242</v>
      </c>
      <c r="E28" s="8">
        <f t="shared" si="0"/>
        <v>60.330578512396691</v>
      </c>
    </row>
    <row r="29" spans="1:5" ht="15.75">
      <c r="A29" s="6">
        <v>24</v>
      </c>
      <c r="B29" s="5" t="s">
        <v>80</v>
      </c>
      <c r="C29" s="12">
        <f>[1]ORDEN!BI26</f>
        <v>237</v>
      </c>
      <c r="D29" s="64">
        <f>[1]ORDEN!BJ26</f>
        <v>450</v>
      </c>
      <c r="E29" s="8">
        <f t="shared" si="0"/>
        <v>52.666666666666664</v>
      </c>
    </row>
    <row r="30" spans="1:5" ht="15.75">
      <c r="A30" s="6">
        <v>25</v>
      </c>
      <c r="B30" s="5" t="s">
        <v>81</v>
      </c>
      <c r="C30" s="12">
        <f>[1]ORDEN!BI27</f>
        <v>299</v>
      </c>
      <c r="D30" s="64">
        <f>[1]ORDEN!BJ27</f>
        <v>556</v>
      </c>
      <c r="E30" s="8">
        <f t="shared" si="0"/>
        <v>53.776978417266186</v>
      </c>
    </row>
    <row r="31" spans="1:5" ht="15.75">
      <c r="A31" s="6">
        <v>26</v>
      </c>
      <c r="B31" s="5" t="s">
        <v>82</v>
      </c>
      <c r="C31" s="12">
        <f>[1]ORDEN!BI28</f>
        <v>219</v>
      </c>
      <c r="D31" s="64">
        <f>[1]ORDEN!BJ28</f>
        <v>479</v>
      </c>
      <c r="E31" s="8">
        <f t="shared" si="0"/>
        <v>45.720250521920669</v>
      </c>
    </row>
    <row r="32" spans="1:5" ht="15.75">
      <c r="A32" s="6">
        <v>27</v>
      </c>
      <c r="B32" s="5" t="s">
        <v>83</v>
      </c>
      <c r="C32" s="12">
        <f>[1]ORDEN!BI29</f>
        <v>342</v>
      </c>
      <c r="D32" s="64">
        <f>[1]ORDEN!BJ29</f>
        <v>652</v>
      </c>
      <c r="E32" s="8">
        <f t="shared" si="0"/>
        <v>52.45398773006135</v>
      </c>
    </row>
    <row r="33" spans="1:5" ht="15.75">
      <c r="A33" s="6">
        <v>28</v>
      </c>
      <c r="B33" s="5" t="s">
        <v>46</v>
      </c>
      <c r="C33" s="12">
        <f>[1]ORDEN!BI30</f>
        <v>167</v>
      </c>
      <c r="D33" s="64">
        <f>[1]ORDEN!BJ30</f>
        <v>281</v>
      </c>
      <c r="E33" s="8">
        <f t="shared" si="0"/>
        <v>59.430604982206404</v>
      </c>
    </row>
    <row r="34" spans="1:5" ht="15.75">
      <c r="A34" s="6">
        <v>29</v>
      </c>
      <c r="B34" s="5" t="s">
        <v>45</v>
      </c>
      <c r="C34" s="12">
        <f>[1]ORDEN!BI31</f>
        <v>259</v>
      </c>
      <c r="D34" s="64">
        <f>[1]ORDEN!BJ31</f>
        <v>432</v>
      </c>
      <c r="E34" s="8">
        <f t="shared" si="0"/>
        <v>59.953703703703709</v>
      </c>
    </row>
    <row r="35" spans="1:5" ht="15.75">
      <c r="A35" s="6">
        <v>30</v>
      </c>
      <c r="B35" s="5" t="s">
        <v>84</v>
      </c>
      <c r="C35" s="12">
        <f>[1]ORDEN!BI32</f>
        <v>705</v>
      </c>
      <c r="D35" s="64">
        <f>[1]ORDEN!BJ32</f>
        <v>1246</v>
      </c>
      <c r="E35" s="8">
        <f t="shared" si="0"/>
        <v>56.581059390048146</v>
      </c>
    </row>
    <row r="36" spans="1:5" ht="15.75">
      <c r="A36" s="6">
        <v>31</v>
      </c>
      <c r="B36" s="5" t="s">
        <v>85</v>
      </c>
      <c r="C36" s="12">
        <f>[1]ORDEN!BI33</f>
        <v>168</v>
      </c>
      <c r="D36" s="64">
        <f>[1]ORDEN!BJ33</f>
        <v>294</v>
      </c>
      <c r="E36" s="8">
        <f t="shared" si="0"/>
        <v>57.142857142857139</v>
      </c>
    </row>
    <row r="37" spans="1:5" ht="15.75">
      <c r="A37" s="6">
        <v>32</v>
      </c>
      <c r="B37" s="5" t="s">
        <v>70</v>
      </c>
      <c r="C37" s="12">
        <f>[1]ORDEN!BI34</f>
        <v>387</v>
      </c>
      <c r="D37" s="64">
        <f>[1]ORDEN!BJ34</f>
        <v>664</v>
      </c>
      <c r="E37" s="8">
        <f t="shared" si="0"/>
        <v>58.283132530120483</v>
      </c>
    </row>
    <row r="38" spans="1:5" ht="15.75">
      <c r="A38" s="6">
        <v>33</v>
      </c>
      <c r="B38" s="5" t="s">
        <v>103</v>
      </c>
      <c r="C38" s="12">
        <f>[1]ORDEN!BI35</f>
        <v>265</v>
      </c>
      <c r="D38" s="64">
        <f>[1]ORDEN!BJ35</f>
        <v>494</v>
      </c>
      <c r="E38" s="8">
        <f t="shared" si="0"/>
        <v>53.643724696356273</v>
      </c>
    </row>
    <row r="39" spans="1:5" ht="15.75">
      <c r="A39" s="6">
        <v>34</v>
      </c>
      <c r="B39" s="5" t="s">
        <v>86</v>
      </c>
      <c r="C39" s="12">
        <f>[1]ORDEN!BI36</f>
        <v>391</v>
      </c>
      <c r="D39" s="64">
        <f>[1]ORDEN!BJ36</f>
        <v>656</v>
      </c>
      <c r="E39" s="8">
        <f t="shared" si="0"/>
        <v>59.603658536585371</v>
      </c>
    </row>
    <row r="40" spans="1:5" ht="15.75">
      <c r="A40" s="6">
        <v>35</v>
      </c>
      <c r="B40" s="5" t="s">
        <v>87</v>
      </c>
      <c r="C40" s="12">
        <f>[1]ORDEN!BI37</f>
        <v>246</v>
      </c>
      <c r="D40" s="64">
        <f>[1]ORDEN!BJ37</f>
        <v>353</v>
      </c>
      <c r="E40" s="8">
        <f t="shared" si="0"/>
        <v>69.68838526912181</v>
      </c>
    </row>
    <row r="41" spans="1:5" ht="15.75">
      <c r="A41" s="6">
        <v>36</v>
      </c>
      <c r="B41" s="5" t="s">
        <v>88</v>
      </c>
      <c r="C41" s="12">
        <f>[1]ORDEN!BI38</f>
        <v>334</v>
      </c>
      <c r="D41" s="64">
        <f>[1]ORDEN!BJ38</f>
        <v>488</v>
      </c>
      <c r="E41" s="8">
        <f t="shared" si="0"/>
        <v>68.442622950819683</v>
      </c>
    </row>
    <row r="42" spans="1:5" ht="15.75">
      <c r="A42" s="6">
        <v>37</v>
      </c>
      <c r="B42" s="5" t="s">
        <v>47</v>
      </c>
      <c r="C42" s="12">
        <f>[1]ORDEN!BI39</f>
        <v>605</v>
      </c>
      <c r="D42" s="64">
        <f>[1]ORDEN!BJ39</f>
        <v>871</v>
      </c>
      <c r="E42" s="8">
        <f t="shared" si="0"/>
        <v>69.46039035591275</v>
      </c>
    </row>
    <row r="43" spans="1:5" ht="15.75">
      <c r="A43" s="6">
        <v>38</v>
      </c>
      <c r="B43" s="5" t="s">
        <v>89</v>
      </c>
      <c r="C43" s="12">
        <f>[1]ORDEN!BI40</f>
        <v>246</v>
      </c>
      <c r="D43" s="64">
        <f>[1]ORDEN!BJ40</f>
        <v>490</v>
      </c>
      <c r="E43" s="8">
        <f t="shared" si="0"/>
        <v>50.204081632653065</v>
      </c>
    </row>
    <row r="44" spans="1:5" ht="15.75">
      <c r="A44" s="6">
        <v>39</v>
      </c>
      <c r="B44" s="3" t="s">
        <v>65</v>
      </c>
      <c r="C44" s="12">
        <f>[1]ORDEN!BI41</f>
        <v>311</v>
      </c>
      <c r="D44" s="64">
        <f>[1]ORDEN!BJ41</f>
        <v>711</v>
      </c>
      <c r="E44" s="8">
        <f t="shared" si="0"/>
        <v>43.741209563994374</v>
      </c>
    </row>
    <row r="45" spans="1:5" ht="15.75">
      <c r="A45" s="6">
        <v>40</v>
      </c>
      <c r="B45" s="3" t="s">
        <v>90</v>
      </c>
      <c r="C45" s="12">
        <f>[1]ORDEN!BI42</f>
        <v>197</v>
      </c>
      <c r="D45" s="64">
        <f>[1]ORDEN!BJ42</f>
        <v>353</v>
      </c>
      <c r="E45" s="8">
        <f t="shared" si="0"/>
        <v>55.807365439093481</v>
      </c>
    </row>
    <row r="46" spans="1:5" ht="15.75">
      <c r="A46" s="6">
        <v>41</v>
      </c>
      <c r="B46" s="3" t="s">
        <v>119</v>
      </c>
      <c r="C46" s="12">
        <f>[1]ORDEN!BI43</f>
        <v>254</v>
      </c>
      <c r="D46" s="64">
        <f>[1]ORDEN!BJ43</f>
        <v>555</v>
      </c>
      <c r="E46" s="8">
        <f t="shared" si="0"/>
        <v>45.765765765765764</v>
      </c>
    </row>
    <row r="47" spans="1:5" ht="15.75">
      <c r="A47" s="6">
        <v>42</v>
      </c>
      <c r="B47" s="3" t="s">
        <v>73</v>
      </c>
      <c r="C47" s="12">
        <f>[1]ORDEN!BI44</f>
        <v>112</v>
      </c>
      <c r="D47" s="64">
        <f>[1]ORDEN!BJ44</f>
        <v>246</v>
      </c>
      <c r="E47" s="8">
        <f t="shared" si="0"/>
        <v>45.528455284552841</v>
      </c>
    </row>
    <row r="48" spans="1:5" ht="15.75">
      <c r="A48" s="6">
        <v>43</v>
      </c>
      <c r="B48" s="3" t="s">
        <v>91</v>
      </c>
      <c r="C48" s="12">
        <f>[1]ORDEN!BI45</f>
        <v>302</v>
      </c>
      <c r="D48" s="64">
        <f>[1]ORDEN!BJ45</f>
        <v>495</v>
      </c>
      <c r="E48" s="8">
        <f t="shared" si="0"/>
        <v>61.010101010101017</v>
      </c>
    </row>
    <row r="49" spans="1:5" ht="15.75">
      <c r="A49" s="6">
        <v>44</v>
      </c>
      <c r="B49" s="3" t="s">
        <v>48</v>
      </c>
      <c r="C49" s="12">
        <f>[1]ORDEN!BI46</f>
        <v>113</v>
      </c>
      <c r="D49" s="64">
        <f>[1]ORDEN!BJ46</f>
        <v>328</v>
      </c>
      <c r="E49" s="8">
        <f t="shared" si="0"/>
        <v>34.451219512195117</v>
      </c>
    </row>
    <row r="50" spans="1:5" ht="15.75">
      <c r="A50" s="6">
        <v>45</v>
      </c>
      <c r="B50" s="3" t="s">
        <v>92</v>
      </c>
      <c r="C50" s="12">
        <f>[1]ORDEN!BI47</f>
        <v>486</v>
      </c>
      <c r="D50" s="64">
        <f>[1]ORDEN!BJ47</f>
        <v>684</v>
      </c>
      <c r="E50" s="8">
        <f t="shared" si="0"/>
        <v>71.05263157894737</v>
      </c>
    </row>
    <row r="51" spans="1:5" ht="15.75">
      <c r="A51" s="6">
        <v>46</v>
      </c>
      <c r="B51" s="3" t="s">
        <v>66</v>
      </c>
      <c r="C51" s="12">
        <f>[1]ORDEN!BI48</f>
        <v>422</v>
      </c>
      <c r="D51" s="64">
        <f>[1]ORDEN!BJ48</f>
        <v>655</v>
      </c>
      <c r="E51" s="8">
        <f t="shared" si="0"/>
        <v>64.427480916030532</v>
      </c>
    </row>
    <row r="52" spans="1:5" ht="15.75">
      <c r="A52" s="6">
        <v>47</v>
      </c>
      <c r="B52" s="3" t="s">
        <v>93</v>
      </c>
      <c r="C52" s="12">
        <f>[1]ORDEN!BI49</f>
        <v>92</v>
      </c>
      <c r="D52" s="64">
        <f>[1]ORDEN!BJ49</f>
        <v>331</v>
      </c>
      <c r="E52" s="8">
        <f t="shared" si="0"/>
        <v>27.794561933534744</v>
      </c>
    </row>
    <row r="53" spans="1:5" ht="15.75">
      <c r="A53" s="6">
        <v>48</v>
      </c>
      <c r="B53" s="5" t="s">
        <v>43</v>
      </c>
      <c r="C53" s="12">
        <f>[1]ORDEN!BI50</f>
        <v>195</v>
      </c>
      <c r="D53" s="64">
        <f>[1]ORDEN!BJ50</f>
        <v>385</v>
      </c>
      <c r="E53" s="8">
        <f t="shared" si="0"/>
        <v>50.649350649350644</v>
      </c>
    </row>
    <row r="54" spans="1:5" ht="15.75">
      <c r="A54" s="6">
        <v>49</v>
      </c>
      <c r="B54" s="5" t="s">
        <v>94</v>
      </c>
      <c r="C54" s="12">
        <f>[1]ORDEN!BI51</f>
        <v>132</v>
      </c>
      <c r="D54" s="64">
        <f>[1]ORDEN!BJ51</f>
        <v>373</v>
      </c>
      <c r="E54" s="8">
        <f t="shared" si="0"/>
        <v>35.388739946380696</v>
      </c>
    </row>
    <row r="55" spans="1:5" ht="15.75">
      <c r="A55" s="6">
        <v>50</v>
      </c>
      <c r="B55" s="3" t="s">
        <v>102</v>
      </c>
      <c r="C55" s="12">
        <f>[1]ORDEN!BI52</f>
        <v>165</v>
      </c>
      <c r="D55" s="64">
        <f>[1]ORDEN!BJ52</f>
        <v>475</v>
      </c>
      <c r="E55" s="8">
        <f t="shared" si="0"/>
        <v>34.736842105263158</v>
      </c>
    </row>
    <row r="56" spans="1:5" ht="15.75">
      <c r="A56" s="6">
        <v>51</v>
      </c>
      <c r="B56" s="3" t="s">
        <v>95</v>
      </c>
      <c r="C56" s="12">
        <f>[1]ORDEN!BI53</f>
        <v>119</v>
      </c>
      <c r="D56" s="64">
        <f>[1]ORDEN!BJ53</f>
        <v>277</v>
      </c>
      <c r="E56" s="8">
        <f t="shared" si="0"/>
        <v>42.960288808664259</v>
      </c>
    </row>
    <row r="57" spans="1:5" ht="15.75" customHeight="1">
      <c r="A57" s="6">
        <v>52</v>
      </c>
      <c r="B57" s="7" t="s">
        <v>50</v>
      </c>
      <c r="C57" s="12">
        <f>[1]ORDEN!BI54</f>
        <v>50</v>
      </c>
      <c r="D57" s="64">
        <f>[1]ORDEN!BJ54</f>
        <v>138</v>
      </c>
      <c r="E57" s="8">
        <f t="shared" si="0"/>
        <v>36.231884057971016</v>
      </c>
    </row>
    <row r="58" spans="1:5" ht="15.75">
      <c r="A58" s="6">
        <v>53</v>
      </c>
      <c r="B58" s="5" t="s">
        <v>96</v>
      </c>
      <c r="C58" s="12">
        <f>[1]ORDEN!BI55</f>
        <v>138</v>
      </c>
      <c r="D58" s="64">
        <f>[1]ORDEN!BJ55</f>
        <v>365</v>
      </c>
      <c r="E58" s="8">
        <f t="shared" si="0"/>
        <v>37.80821917808219</v>
      </c>
    </row>
    <row r="59" spans="1:5" ht="15.75">
      <c r="A59" s="6">
        <v>54</v>
      </c>
      <c r="B59" s="3" t="s">
        <v>115</v>
      </c>
      <c r="C59" s="12">
        <f>[1]ORDEN!BI56</f>
        <v>94</v>
      </c>
      <c r="D59" s="64">
        <f>[1]ORDEN!BJ56</f>
        <v>283</v>
      </c>
      <c r="E59" s="8">
        <f t="shared" si="0"/>
        <v>33.215547703180206</v>
      </c>
    </row>
    <row r="60" spans="1:5" ht="15.75">
      <c r="A60" s="6" t="s">
        <v>62</v>
      </c>
      <c r="B60" s="3" t="s">
        <v>59</v>
      </c>
      <c r="C60" s="12">
        <f>[1]ORDEN!BI57</f>
        <v>119</v>
      </c>
      <c r="D60" s="64">
        <f>[1]ORDEN!BJ57</f>
        <v>664</v>
      </c>
      <c r="E60" s="8">
        <f t="shared" si="0"/>
        <v>17.921686746987952</v>
      </c>
    </row>
    <row r="61" spans="1:5" ht="15.75">
      <c r="A61" s="6" t="s">
        <v>63</v>
      </c>
      <c r="B61" s="3" t="s">
        <v>60</v>
      </c>
      <c r="C61" s="12">
        <f>[1]ORDEN!BI58</f>
        <v>77</v>
      </c>
      <c r="D61" s="64">
        <f>[1]ORDEN!BJ58</f>
        <v>279</v>
      </c>
      <c r="E61" s="8">
        <f t="shared" si="0"/>
        <v>27.598566308243726</v>
      </c>
    </row>
    <row r="62" spans="1:5" ht="15.75">
      <c r="A62" s="6" t="s">
        <v>64</v>
      </c>
      <c r="B62" s="3" t="s">
        <v>61</v>
      </c>
      <c r="C62" s="12">
        <f>[1]ORDEN!BI59</f>
        <v>135</v>
      </c>
      <c r="D62" s="64">
        <f>[1]ORDEN!BJ59</f>
        <v>208</v>
      </c>
      <c r="E62" s="8">
        <f t="shared" si="0"/>
        <v>64.90384615384616</v>
      </c>
    </row>
    <row r="63" spans="1:5" ht="15.75">
      <c r="A63" s="6" t="s">
        <v>97</v>
      </c>
      <c r="B63" s="3" t="s">
        <v>99</v>
      </c>
      <c r="C63" s="12">
        <f>[1]ORDEN!BI60</f>
        <v>136</v>
      </c>
      <c r="D63" s="64">
        <f>[1]ORDEN!BJ60</f>
        <v>247</v>
      </c>
      <c r="E63" s="8">
        <f t="shared" si="0"/>
        <v>55.060728744939269</v>
      </c>
    </row>
    <row r="64" spans="1:5" ht="15.75">
      <c r="A64" s="19" t="s">
        <v>98</v>
      </c>
      <c r="B64" s="3" t="s">
        <v>101</v>
      </c>
      <c r="C64" s="12">
        <f>[1]ORDEN!BI61</f>
        <v>256</v>
      </c>
      <c r="D64" s="64">
        <f>[1]ORDEN!BJ61</f>
        <v>496</v>
      </c>
      <c r="E64" s="8">
        <f t="shared" si="0"/>
        <v>51.612903225806448</v>
      </c>
    </row>
    <row r="65" spans="1:5" ht="16.5" thickBot="1">
      <c r="A65" s="6">
        <v>60</v>
      </c>
      <c r="B65" s="3" t="s">
        <v>100</v>
      </c>
      <c r="C65" s="12">
        <f>[1]ORDEN!BI62</f>
        <v>63</v>
      </c>
      <c r="D65" s="64">
        <f>[1]ORDEN!BJ62</f>
        <v>143</v>
      </c>
      <c r="E65" s="8">
        <f t="shared" si="0"/>
        <v>44.05594405594406</v>
      </c>
    </row>
    <row r="66" spans="1:5" ht="17.25" thickTop="1" thickBot="1">
      <c r="A66" s="357" t="s">
        <v>49</v>
      </c>
      <c r="B66" s="358"/>
      <c r="C66" s="9">
        <f>SUM(C6:C65)</f>
        <v>17465</v>
      </c>
      <c r="D66" s="9">
        <f>SUM(D6:D65)</f>
        <v>34071</v>
      </c>
      <c r="E66" s="17">
        <f>C66/D66*100</f>
        <v>51.260602858736171</v>
      </c>
    </row>
    <row r="67" spans="1:5" ht="16.5" thickTop="1">
      <c r="A67" s="18" t="s">
        <v>165</v>
      </c>
      <c r="B67" s="22"/>
      <c r="C67" s="23"/>
      <c r="D67" s="23"/>
      <c r="E67" s="23"/>
    </row>
  </sheetData>
  <mergeCells count="5">
    <mergeCell ref="A1:E1"/>
    <mergeCell ref="A66:B66"/>
    <mergeCell ref="B4:B5"/>
    <mergeCell ref="A4:A5"/>
    <mergeCell ref="C4:E4"/>
  </mergeCells>
  <phoneticPr fontId="8" type="noConversion"/>
  <printOptions horizontalCentered="1"/>
  <pageMargins left="0.35433070866141736" right="0.35433070866141736" top="0.59055118110236227" bottom="0.59055118110236227" header="0" footer="0"/>
  <pageSetup paperSize="145" scale="55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E11"/>
  <sheetViews>
    <sheetView view="pageBreakPreview" zoomScaleNormal="100" zoomScaleSheetLayoutView="100" workbookViewId="0">
      <pane xSplit="2" ySplit="5" topLeftCell="C6" activePane="bottomRight" state="frozen"/>
      <selection activeCell="H54" sqref="H54"/>
      <selection pane="topRight" activeCell="H54" sqref="H54"/>
      <selection pane="bottomLeft" activeCell="H54" sqref="H54"/>
      <selection pane="bottomRight" activeCell="E17" sqref="E17"/>
    </sheetView>
  </sheetViews>
  <sheetFormatPr baseColWidth="10" defaultRowHeight="12.75"/>
  <cols>
    <col min="1" max="1" width="6.7109375" customWidth="1"/>
    <col min="2" max="2" width="54" customWidth="1"/>
    <col min="3" max="3" width="18.85546875" customWidth="1"/>
    <col min="4" max="4" width="15.85546875" customWidth="1"/>
    <col min="5" max="5" width="20.28515625" customWidth="1"/>
  </cols>
  <sheetData>
    <row r="1" spans="1:5" ht="18" customHeight="1">
      <c r="A1" s="356" t="s">
        <v>180</v>
      </c>
      <c r="B1" s="356"/>
      <c r="C1" s="356"/>
      <c r="D1" s="356"/>
      <c r="E1" s="356"/>
    </row>
    <row r="3" spans="1:5" ht="16.5" thickBot="1">
      <c r="E3" s="44" t="s">
        <v>193</v>
      </c>
    </row>
    <row r="4" spans="1:5" ht="23.25" customHeight="1" thickTop="1" thickBot="1">
      <c r="A4" s="404" t="s">
        <v>51</v>
      </c>
      <c r="B4" s="403" t="s">
        <v>117</v>
      </c>
      <c r="C4" s="366">
        <v>2008</v>
      </c>
      <c r="D4" s="366"/>
      <c r="E4" s="366"/>
    </row>
    <row r="5" spans="1:5" ht="72" customHeight="1" thickTop="1" thickBot="1">
      <c r="A5" s="404"/>
      <c r="B5" s="403"/>
      <c r="C5" s="28" t="s">
        <v>42</v>
      </c>
      <c r="D5" s="28" t="s">
        <v>128</v>
      </c>
      <c r="E5" s="28" t="s">
        <v>53</v>
      </c>
    </row>
    <row r="6" spans="1:5" ht="21.95" customHeight="1" thickTop="1">
      <c r="A6" s="6" t="s">
        <v>2</v>
      </c>
      <c r="B6" s="3" t="s">
        <v>56</v>
      </c>
      <c r="C6" s="275">
        <f>[1]ORDEN!AZ7</f>
        <v>6</v>
      </c>
      <c r="D6" s="293">
        <f>[1]ORDEN!AN7</f>
        <v>6</v>
      </c>
      <c r="E6" s="2">
        <f t="shared" ref="E6:E9" si="0">IF(D6=0,"",C6/D6*100)</f>
        <v>100</v>
      </c>
    </row>
    <row r="7" spans="1:5" ht="21.95" customHeight="1">
      <c r="A7" s="6" t="s">
        <v>3</v>
      </c>
      <c r="B7" s="5" t="s">
        <v>83</v>
      </c>
      <c r="C7" s="276">
        <f>[1]ORDEN!AZ29</f>
        <v>3</v>
      </c>
      <c r="D7" s="295">
        <f>[1]ORDEN!AN29</f>
        <v>3</v>
      </c>
      <c r="E7" s="4">
        <f t="shared" si="0"/>
        <v>100</v>
      </c>
    </row>
    <row r="8" spans="1:5" ht="21.95" customHeight="1">
      <c r="A8" s="6" t="s">
        <v>4</v>
      </c>
      <c r="B8" s="5" t="s">
        <v>88</v>
      </c>
      <c r="C8" s="276">
        <f>[1]ORDEN!AZ38</f>
        <v>6</v>
      </c>
      <c r="D8" s="295">
        <f>[1]ORDEN!AN38</f>
        <v>6</v>
      </c>
      <c r="E8" s="4">
        <f t="shared" si="0"/>
        <v>100</v>
      </c>
    </row>
    <row r="9" spans="1:5" ht="21.95" customHeight="1" thickBot="1">
      <c r="A9" s="6" t="s">
        <v>5</v>
      </c>
      <c r="B9" s="5" t="s">
        <v>47</v>
      </c>
      <c r="C9" s="288">
        <f>[1]ORDEN!AZ39</f>
        <v>103</v>
      </c>
      <c r="D9" s="329">
        <f>[1]ORDEN!AN39</f>
        <v>103</v>
      </c>
      <c r="E9" s="330">
        <f t="shared" si="0"/>
        <v>100</v>
      </c>
    </row>
    <row r="10" spans="1:5" ht="21.75" customHeight="1" thickTop="1" thickBot="1">
      <c r="A10" s="357" t="s">
        <v>49</v>
      </c>
      <c r="B10" s="358"/>
      <c r="C10" s="9">
        <f>SUM(C6:C9)</f>
        <v>118</v>
      </c>
      <c r="D10" s="9">
        <f>SUM(D6:D9)</f>
        <v>118</v>
      </c>
      <c r="E10" s="17">
        <f>C10/D10*100</f>
        <v>100</v>
      </c>
    </row>
    <row r="11" spans="1:5" ht="13.5" thickTop="1">
      <c r="A11" s="45" t="s">
        <v>165</v>
      </c>
    </row>
  </sheetData>
  <mergeCells count="5">
    <mergeCell ref="A10:B10"/>
    <mergeCell ref="C4:E4"/>
    <mergeCell ref="B4:B5"/>
    <mergeCell ref="A4:A5"/>
    <mergeCell ref="A1:E1"/>
  </mergeCells>
  <phoneticPr fontId="8" type="noConversion"/>
  <printOptions horizontalCentered="1"/>
  <pageMargins left="0.35433070866141736" right="0.35433070866141736" top="0.78740157480314965" bottom="0.78740157480314965" header="0" footer="0"/>
  <pageSetup paperSize="145" scale="80" orientation="portrait" r:id="rId1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E67"/>
  <sheetViews>
    <sheetView zoomScaleNormal="100" zoomScaleSheetLayoutView="100" workbookViewId="0">
      <selection activeCell="C41" sqref="C41"/>
    </sheetView>
  </sheetViews>
  <sheetFormatPr baseColWidth="10" defaultRowHeight="12.75"/>
  <cols>
    <col min="1" max="1" width="6.5703125" customWidth="1"/>
    <col min="2" max="2" width="58.5703125" customWidth="1"/>
    <col min="3" max="3" width="19.140625" customWidth="1"/>
    <col min="4" max="4" width="15.7109375" customWidth="1"/>
    <col min="5" max="5" width="12.7109375" customWidth="1"/>
  </cols>
  <sheetData>
    <row r="1" spans="1:5" ht="26.25" customHeight="1">
      <c r="A1" s="356" t="s">
        <v>223</v>
      </c>
      <c r="B1" s="356"/>
      <c r="C1" s="356"/>
      <c r="D1" s="356"/>
      <c r="E1" s="356"/>
    </row>
    <row r="3" spans="1:5" ht="16.5" thickBot="1">
      <c r="D3" s="27"/>
      <c r="E3" s="44" t="s">
        <v>194</v>
      </c>
    </row>
    <row r="4" spans="1:5" s="96" customFormat="1" ht="21.75" customHeight="1" thickTop="1" thickBot="1">
      <c r="A4" s="404" t="s">
        <v>51</v>
      </c>
      <c r="B4" s="403" t="s">
        <v>117</v>
      </c>
      <c r="C4" s="382">
        <v>2008</v>
      </c>
      <c r="D4" s="382"/>
      <c r="E4" s="382"/>
    </row>
    <row r="5" spans="1:5" ht="51" customHeight="1" thickTop="1" thickBot="1">
      <c r="A5" s="404"/>
      <c r="B5" s="403"/>
      <c r="C5" s="28" t="s">
        <v>42</v>
      </c>
      <c r="D5" s="28" t="s">
        <v>128</v>
      </c>
      <c r="E5" s="28" t="s">
        <v>53</v>
      </c>
    </row>
    <row r="6" spans="1:5" ht="16.5" thickTop="1">
      <c r="A6" s="19">
        <v>1</v>
      </c>
      <c r="B6" s="1" t="s">
        <v>54</v>
      </c>
      <c r="C6" s="42">
        <f>[1]ORDEN!BC3</f>
        <v>206</v>
      </c>
      <c r="D6" s="71">
        <f>[1]ORDEN!AQ3</f>
        <v>228</v>
      </c>
      <c r="E6" s="20">
        <f t="shared" ref="E6:E66" si="0">+C6/D6*100</f>
        <v>90.350877192982466</v>
      </c>
    </row>
    <row r="7" spans="1:5" ht="15.75">
      <c r="A7" s="6">
        <v>2</v>
      </c>
      <c r="B7" s="3" t="s">
        <v>110</v>
      </c>
      <c r="C7" s="64">
        <f>[1]ORDEN!BC4</f>
        <v>390</v>
      </c>
      <c r="D7" s="13">
        <f>[1]ORDEN!AQ4</f>
        <v>390</v>
      </c>
      <c r="E7" s="8">
        <f t="shared" si="0"/>
        <v>100</v>
      </c>
    </row>
    <row r="8" spans="1:5" ht="15.75">
      <c r="A8" s="6">
        <v>3</v>
      </c>
      <c r="B8" s="3" t="s">
        <v>55</v>
      </c>
      <c r="C8" s="64">
        <f>[1]ORDEN!BC5</f>
        <v>405</v>
      </c>
      <c r="D8" s="13">
        <f>[1]ORDEN!AQ5</f>
        <v>413</v>
      </c>
      <c r="E8" s="8">
        <f t="shared" si="0"/>
        <v>98.062953995157386</v>
      </c>
    </row>
    <row r="9" spans="1:5" ht="15.75">
      <c r="A9" s="6">
        <v>4</v>
      </c>
      <c r="B9" s="3" t="s">
        <v>108</v>
      </c>
      <c r="C9" s="64">
        <f>[1]ORDEN!BC6</f>
        <v>452</v>
      </c>
      <c r="D9" s="13">
        <f>[1]ORDEN!AQ6</f>
        <v>466</v>
      </c>
      <c r="E9" s="8">
        <f t="shared" si="0"/>
        <v>96.995708154506431</v>
      </c>
    </row>
    <row r="10" spans="1:5" ht="15.75">
      <c r="A10" s="6">
        <v>5</v>
      </c>
      <c r="B10" s="3" t="s">
        <v>56</v>
      </c>
      <c r="C10" s="64">
        <f>[1]ORDEN!BC7</f>
        <v>824</v>
      </c>
      <c r="D10" s="13">
        <f>[1]ORDEN!AQ7</f>
        <v>865</v>
      </c>
      <c r="E10" s="8">
        <f t="shared" si="0"/>
        <v>95.260115606936409</v>
      </c>
    </row>
    <row r="11" spans="1:5" ht="15.75">
      <c r="A11" s="6">
        <v>6</v>
      </c>
      <c r="B11" s="3" t="s">
        <v>57</v>
      </c>
      <c r="C11" s="64">
        <f>[1]ORDEN!BC8</f>
        <v>853</v>
      </c>
      <c r="D11" s="13">
        <f>[1]ORDEN!AQ8</f>
        <v>1050</v>
      </c>
      <c r="E11" s="8">
        <f t="shared" si="0"/>
        <v>81.238095238095241</v>
      </c>
    </row>
    <row r="12" spans="1:5" ht="15.75">
      <c r="A12" s="6">
        <v>7</v>
      </c>
      <c r="B12" s="3" t="s">
        <v>44</v>
      </c>
      <c r="C12" s="64">
        <f>[1]ORDEN!BC9</f>
        <v>233</v>
      </c>
      <c r="D12" s="13">
        <f>[1]ORDEN!AQ9</f>
        <v>279</v>
      </c>
      <c r="E12" s="8">
        <f t="shared" si="0"/>
        <v>83.512544802867382</v>
      </c>
    </row>
    <row r="13" spans="1:5" ht="15.75">
      <c r="A13" s="6">
        <v>8</v>
      </c>
      <c r="B13" s="3" t="s">
        <v>58</v>
      </c>
      <c r="C13" s="64">
        <f>[1]ORDEN!BC10</f>
        <v>367</v>
      </c>
      <c r="D13" s="13">
        <f>[1]ORDEN!AQ10</f>
        <v>367</v>
      </c>
      <c r="E13" s="8">
        <f t="shared" si="0"/>
        <v>100</v>
      </c>
    </row>
    <row r="14" spans="1:5" ht="15.75">
      <c r="A14" s="6">
        <v>9</v>
      </c>
      <c r="B14" s="3" t="s">
        <v>75</v>
      </c>
      <c r="C14" s="64">
        <f>[1]ORDEN!BC11</f>
        <v>919</v>
      </c>
      <c r="D14" s="13">
        <f>[1]ORDEN!AQ11</f>
        <v>949</v>
      </c>
      <c r="E14" s="8">
        <f t="shared" si="0"/>
        <v>96.83877766069547</v>
      </c>
    </row>
    <row r="15" spans="1:5" ht="15.75">
      <c r="A15" s="6">
        <v>10</v>
      </c>
      <c r="B15" s="3" t="s">
        <v>76</v>
      </c>
      <c r="C15" s="64">
        <f>[1]ORDEN!BC12</f>
        <v>108</v>
      </c>
      <c r="D15" s="13">
        <f>[1]ORDEN!AQ12</f>
        <v>108</v>
      </c>
      <c r="E15" s="8">
        <f t="shared" si="0"/>
        <v>100</v>
      </c>
    </row>
    <row r="16" spans="1:5" ht="15.75">
      <c r="A16" s="6">
        <v>11</v>
      </c>
      <c r="B16" s="3" t="s">
        <v>109</v>
      </c>
      <c r="C16" s="64">
        <f>[1]ORDEN!BC13</f>
        <v>284</v>
      </c>
      <c r="D16" s="13">
        <f>[1]ORDEN!AQ13</f>
        <v>284</v>
      </c>
      <c r="E16" s="8">
        <f t="shared" si="0"/>
        <v>100</v>
      </c>
    </row>
    <row r="17" spans="1:5" ht="15.75">
      <c r="A17" s="6">
        <v>12</v>
      </c>
      <c r="B17" s="3" t="s">
        <v>68</v>
      </c>
      <c r="C17" s="64">
        <f>[1]ORDEN!BC14</f>
        <v>612</v>
      </c>
      <c r="D17" s="13">
        <f>[1]ORDEN!AQ14</f>
        <v>652</v>
      </c>
      <c r="E17" s="8">
        <f t="shared" si="0"/>
        <v>93.865030674846622</v>
      </c>
    </row>
    <row r="18" spans="1:5" ht="15.75">
      <c r="A18" s="6">
        <v>13</v>
      </c>
      <c r="B18" s="3" t="s">
        <v>111</v>
      </c>
      <c r="C18" s="64">
        <f>[1]ORDEN!BC15</f>
        <v>225</v>
      </c>
      <c r="D18" s="13">
        <f>[1]ORDEN!AQ15</f>
        <v>273</v>
      </c>
      <c r="E18" s="8">
        <f t="shared" si="0"/>
        <v>82.417582417582409</v>
      </c>
    </row>
    <row r="19" spans="1:5" ht="15.75">
      <c r="A19" s="6">
        <v>14</v>
      </c>
      <c r="B19" s="3" t="s">
        <v>77</v>
      </c>
      <c r="C19" s="64">
        <f>[1]ORDEN!BC16</f>
        <v>304</v>
      </c>
      <c r="D19" s="13">
        <f>[1]ORDEN!AQ16</f>
        <v>372</v>
      </c>
      <c r="E19" s="8">
        <f t="shared" si="0"/>
        <v>81.72043010752688</v>
      </c>
    </row>
    <row r="20" spans="1:5" ht="15.75">
      <c r="A20" s="6">
        <v>15</v>
      </c>
      <c r="B20" s="3" t="s">
        <v>69</v>
      </c>
      <c r="C20" s="64">
        <f>[1]ORDEN!BC17</f>
        <v>200</v>
      </c>
      <c r="D20" s="13">
        <f>[1]ORDEN!AQ17</f>
        <v>229</v>
      </c>
      <c r="E20" s="8">
        <f t="shared" si="0"/>
        <v>87.336244541484717</v>
      </c>
    </row>
    <row r="21" spans="1:5" ht="15.75">
      <c r="A21" s="6">
        <v>16</v>
      </c>
      <c r="B21" s="3" t="s">
        <v>78</v>
      </c>
      <c r="C21" s="64">
        <f>[1]ORDEN!BC18</f>
        <v>270</v>
      </c>
      <c r="D21" s="13">
        <f>[1]ORDEN!AQ18</f>
        <v>270</v>
      </c>
      <c r="E21" s="8">
        <f t="shared" si="0"/>
        <v>100</v>
      </c>
    </row>
    <row r="22" spans="1:5" ht="15.75">
      <c r="A22" s="6">
        <v>17</v>
      </c>
      <c r="B22" s="5" t="s">
        <v>71</v>
      </c>
      <c r="C22" s="64">
        <f>[1]ORDEN!BC19</f>
        <v>177</v>
      </c>
      <c r="D22" s="13">
        <f>[1]ORDEN!AQ19</f>
        <v>224</v>
      </c>
      <c r="E22" s="8">
        <f t="shared" si="0"/>
        <v>79.017857142857139</v>
      </c>
    </row>
    <row r="23" spans="1:5" ht="15.75">
      <c r="A23" s="6">
        <v>18</v>
      </c>
      <c r="B23" s="3" t="s">
        <v>72</v>
      </c>
      <c r="C23" s="64">
        <f>[1]ORDEN!BC20</f>
        <v>406</v>
      </c>
      <c r="D23" s="13">
        <f>[1]ORDEN!AQ20</f>
        <v>408</v>
      </c>
      <c r="E23" s="8">
        <f t="shared" si="0"/>
        <v>99.509803921568633</v>
      </c>
    </row>
    <row r="24" spans="1:5" ht="15.75">
      <c r="A24" s="6">
        <v>19</v>
      </c>
      <c r="B24" s="3" t="s">
        <v>67</v>
      </c>
      <c r="C24" s="64">
        <f>[1]ORDEN!BC21</f>
        <v>346</v>
      </c>
      <c r="D24" s="13">
        <f>[1]ORDEN!AQ21</f>
        <v>346</v>
      </c>
      <c r="E24" s="8">
        <f t="shared" si="0"/>
        <v>100</v>
      </c>
    </row>
    <row r="25" spans="1:5" ht="15.75">
      <c r="A25" s="6">
        <v>20</v>
      </c>
      <c r="B25" s="3" t="s">
        <v>116</v>
      </c>
      <c r="C25" s="64">
        <f>[1]ORDEN!BC22</f>
        <v>204</v>
      </c>
      <c r="D25" s="13">
        <f>[1]ORDEN!AQ22</f>
        <v>209</v>
      </c>
      <c r="E25" s="8">
        <f t="shared" si="0"/>
        <v>97.607655502392348</v>
      </c>
    </row>
    <row r="26" spans="1:5" ht="15.75">
      <c r="A26" s="6">
        <v>21</v>
      </c>
      <c r="B26" s="5" t="s">
        <v>74</v>
      </c>
      <c r="C26" s="64">
        <f>[1]ORDEN!BC23</f>
        <v>306</v>
      </c>
      <c r="D26" s="13">
        <f>[1]ORDEN!AQ23</f>
        <v>349</v>
      </c>
      <c r="E26" s="8">
        <f t="shared" si="0"/>
        <v>87.679083094555878</v>
      </c>
    </row>
    <row r="27" spans="1:5" ht="15.75">
      <c r="A27" s="6">
        <v>22</v>
      </c>
      <c r="B27" s="5" t="s">
        <v>52</v>
      </c>
      <c r="C27" s="64">
        <f>[1]ORDEN!BC24</f>
        <v>206</v>
      </c>
      <c r="D27" s="13">
        <f>[1]ORDEN!AQ24</f>
        <v>298</v>
      </c>
      <c r="E27" s="8">
        <f t="shared" si="0"/>
        <v>69.127516778523486</v>
      </c>
    </row>
    <row r="28" spans="1:5" ht="15.75">
      <c r="A28" s="6">
        <v>23</v>
      </c>
      <c r="B28" s="5" t="s">
        <v>79</v>
      </c>
      <c r="C28" s="64">
        <f>[1]ORDEN!BC25</f>
        <v>132</v>
      </c>
      <c r="D28" s="13">
        <f>[1]ORDEN!AQ25</f>
        <v>132</v>
      </c>
      <c r="E28" s="8">
        <f t="shared" si="0"/>
        <v>100</v>
      </c>
    </row>
    <row r="29" spans="1:5" ht="15.75">
      <c r="A29" s="6">
        <v>24</v>
      </c>
      <c r="B29" s="5" t="s">
        <v>80</v>
      </c>
      <c r="C29" s="64">
        <f>[1]ORDEN!BC26</f>
        <v>231</v>
      </c>
      <c r="D29" s="13">
        <f>[1]ORDEN!AQ26</f>
        <v>280</v>
      </c>
      <c r="E29" s="8">
        <f t="shared" si="0"/>
        <v>82.5</v>
      </c>
    </row>
    <row r="30" spans="1:5" ht="15.75">
      <c r="A30" s="6">
        <v>25</v>
      </c>
      <c r="B30" s="5" t="s">
        <v>81</v>
      </c>
      <c r="C30" s="64">
        <f>[1]ORDEN!BC27</f>
        <v>232</v>
      </c>
      <c r="D30" s="13">
        <f>[1]ORDEN!AQ27</f>
        <v>232</v>
      </c>
      <c r="E30" s="8">
        <f t="shared" si="0"/>
        <v>100</v>
      </c>
    </row>
    <row r="31" spans="1:5" ht="15.75">
      <c r="A31" s="6">
        <v>26</v>
      </c>
      <c r="B31" s="5" t="s">
        <v>82</v>
      </c>
      <c r="C31" s="64">
        <f>[1]ORDEN!BC28</f>
        <v>219</v>
      </c>
      <c r="D31" s="13">
        <f>[1]ORDEN!AQ28</f>
        <v>266</v>
      </c>
      <c r="E31" s="8">
        <f t="shared" si="0"/>
        <v>82.330827067669176</v>
      </c>
    </row>
    <row r="32" spans="1:5" ht="15.75">
      <c r="A32" s="6">
        <v>27</v>
      </c>
      <c r="B32" s="5" t="s">
        <v>83</v>
      </c>
      <c r="C32" s="64">
        <f>[1]ORDEN!BC29</f>
        <v>309</v>
      </c>
      <c r="D32" s="13">
        <f>[1]ORDEN!AQ29</f>
        <v>309</v>
      </c>
      <c r="E32" s="8">
        <f t="shared" si="0"/>
        <v>100</v>
      </c>
    </row>
    <row r="33" spans="1:5" ht="15.75">
      <c r="A33" s="6">
        <v>28</v>
      </c>
      <c r="B33" s="5" t="s">
        <v>46</v>
      </c>
      <c r="C33" s="64">
        <f>[1]ORDEN!BC30</f>
        <v>159</v>
      </c>
      <c r="D33" s="13">
        <f>[1]ORDEN!AQ30</f>
        <v>185</v>
      </c>
      <c r="E33" s="8">
        <f t="shared" si="0"/>
        <v>85.945945945945951</v>
      </c>
    </row>
    <row r="34" spans="1:5" ht="15.75">
      <c r="A34" s="6">
        <v>29</v>
      </c>
      <c r="B34" s="5" t="s">
        <v>45</v>
      </c>
      <c r="C34" s="64">
        <f>[1]ORDEN!BC31</f>
        <v>249</v>
      </c>
      <c r="D34" s="13">
        <f>[1]ORDEN!AQ31</f>
        <v>249</v>
      </c>
      <c r="E34" s="8">
        <f t="shared" si="0"/>
        <v>100</v>
      </c>
    </row>
    <row r="35" spans="1:5" ht="15.75">
      <c r="A35" s="6">
        <v>30</v>
      </c>
      <c r="B35" s="5" t="s">
        <v>84</v>
      </c>
      <c r="C35" s="64">
        <f>[1]ORDEN!BC32</f>
        <v>705</v>
      </c>
      <c r="D35" s="13">
        <f>[1]ORDEN!AQ32</f>
        <v>705</v>
      </c>
      <c r="E35" s="8">
        <f t="shared" si="0"/>
        <v>100</v>
      </c>
    </row>
    <row r="36" spans="1:5" ht="15.75">
      <c r="A36" s="6">
        <v>31</v>
      </c>
      <c r="B36" s="5" t="s">
        <v>85</v>
      </c>
      <c r="C36" s="64">
        <f>[1]ORDEN!BC33</f>
        <v>168</v>
      </c>
      <c r="D36" s="13">
        <f>[1]ORDEN!AQ33</f>
        <v>168</v>
      </c>
      <c r="E36" s="8">
        <f t="shared" si="0"/>
        <v>100</v>
      </c>
    </row>
    <row r="37" spans="1:5" ht="15.75">
      <c r="A37" s="6">
        <v>32</v>
      </c>
      <c r="B37" s="5" t="s">
        <v>70</v>
      </c>
      <c r="C37" s="64">
        <f>[1]ORDEN!BC34</f>
        <v>387</v>
      </c>
      <c r="D37" s="13">
        <f>[1]ORDEN!AQ34</f>
        <v>394</v>
      </c>
      <c r="E37" s="8">
        <f t="shared" si="0"/>
        <v>98.223350253807112</v>
      </c>
    </row>
    <row r="38" spans="1:5" ht="15.75">
      <c r="A38" s="6">
        <v>33</v>
      </c>
      <c r="B38" s="5" t="s">
        <v>103</v>
      </c>
      <c r="C38" s="64">
        <f>[1]ORDEN!BC35</f>
        <v>265</v>
      </c>
      <c r="D38" s="13">
        <f>[1]ORDEN!AQ35</f>
        <v>269</v>
      </c>
      <c r="E38" s="8">
        <f t="shared" si="0"/>
        <v>98.513011152416354</v>
      </c>
    </row>
    <row r="39" spans="1:5" ht="15.75">
      <c r="A39" s="6">
        <v>34</v>
      </c>
      <c r="B39" s="5" t="s">
        <v>86</v>
      </c>
      <c r="C39" s="64">
        <f>[1]ORDEN!BC36</f>
        <v>391</v>
      </c>
      <c r="D39" s="13">
        <f>[1]ORDEN!AQ36</f>
        <v>418</v>
      </c>
      <c r="E39" s="8">
        <f t="shared" si="0"/>
        <v>93.540669856459331</v>
      </c>
    </row>
    <row r="40" spans="1:5" ht="15.75">
      <c r="A40" s="6">
        <v>35</v>
      </c>
      <c r="B40" s="5" t="s">
        <v>87</v>
      </c>
      <c r="C40" s="64">
        <f>[1]ORDEN!BC37</f>
        <v>246</v>
      </c>
      <c r="D40" s="13">
        <f>[1]ORDEN!AQ37</f>
        <v>247</v>
      </c>
      <c r="E40" s="8">
        <f t="shared" si="0"/>
        <v>99.595141700404852</v>
      </c>
    </row>
    <row r="41" spans="1:5" ht="15.75">
      <c r="A41" s="6">
        <v>36</v>
      </c>
      <c r="B41" s="5" t="s">
        <v>88</v>
      </c>
      <c r="C41" s="64">
        <f>[1]ORDEN!BC38</f>
        <v>316</v>
      </c>
      <c r="D41" s="13">
        <f>[1]ORDEN!AQ38</f>
        <v>323</v>
      </c>
      <c r="E41" s="8">
        <f t="shared" si="0"/>
        <v>97.832817337461293</v>
      </c>
    </row>
    <row r="42" spans="1:5" ht="15.75">
      <c r="A42" s="6">
        <v>37</v>
      </c>
      <c r="B42" s="5" t="s">
        <v>47</v>
      </c>
      <c r="C42" s="64">
        <f>[1]ORDEN!BC39</f>
        <v>502</v>
      </c>
      <c r="D42" s="13">
        <f>[1]ORDEN!AQ39</f>
        <v>502</v>
      </c>
      <c r="E42" s="8">
        <f t="shared" si="0"/>
        <v>100</v>
      </c>
    </row>
    <row r="43" spans="1:5" ht="15.75">
      <c r="A43" s="6">
        <v>38</v>
      </c>
      <c r="B43" s="5" t="s">
        <v>89</v>
      </c>
      <c r="C43" s="64">
        <f>[1]ORDEN!BC40</f>
        <v>184</v>
      </c>
      <c r="D43" s="13">
        <f>[1]ORDEN!AQ40</f>
        <v>191</v>
      </c>
      <c r="E43" s="8">
        <f t="shared" si="0"/>
        <v>96.33507853403141</v>
      </c>
    </row>
    <row r="44" spans="1:5" ht="15.75">
      <c r="A44" s="6">
        <v>39</v>
      </c>
      <c r="B44" s="3" t="s">
        <v>65</v>
      </c>
      <c r="C44" s="64">
        <f>[1]ORDEN!BC41</f>
        <v>259</v>
      </c>
      <c r="D44" s="13">
        <f>[1]ORDEN!AQ41</f>
        <v>306</v>
      </c>
      <c r="E44" s="8">
        <f t="shared" si="0"/>
        <v>84.640522875816998</v>
      </c>
    </row>
    <row r="45" spans="1:5" ht="15.75">
      <c r="A45" s="6">
        <v>40</v>
      </c>
      <c r="B45" s="3" t="s">
        <v>90</v>
      </c>
      <c r="C45" s="64">
        <f>[1]ORDEN!BC42</f>
        <v>168</v>
      </c>
      <c r="D45" s="13">
        <f>[1]ORDEN!AQ42</f>
        <v>168</v>
      </c>
      <c r="E45" s="8">
        <f t="shared" si="0"/>
        <v>100</v>
      </c>
    </row>
    <row r="46" spans="1:5" ht="15.75">
      <c r="A46" s="6">
        <v>41</v>
      </c>
      <c r="B46" s="3" t="s">
        <v>119</v>
      </c>
      <c r="C46" s="64">
        <f>[1]ORDEN!BC43</f>
        <v>254</v>
      </c>
      <c r="D46" s="13">
        <f>[1]ORDEN!AQ43</f>
        <v>304</v>
      </c>
      <c r="E46" s="8">
        <f t="shared" si="0"/>
        <v>83.55263157894737</v>
      </c>
    </row>
    <row r="47" spans="1:5" ht="15.75">
      <c r="A47" s="6">
        <v>42</v>
      </c>
      <c r="B47" s="3" t="s">
        <v>73</v>
      </c>
      <c r="C47" s="64">
        <f>[1]ORDEN!BC44</f>
        <v>112</v>
      </c>
      <c r="D47" s="13">
        <f>[1]ORDEN!AQ44</f>
        <v>128</v>
      </c>
      <c r="E47" s="8">
        <f t="shared" si="0"/>
        <v>87.5</v>
      </c>
    </row>
    <row r="48" spans="1:5" ht="15.75">
      <c r="A48" s="6">
        <v>43</v>
      </c>
      <c r="B48" s="3" t="s">
        <v>91</v>
      </c>
      <c r="C48" s="64">
        <f>[1]ORDEN!BC45</f>
        <v>302</v>
      </c>
      <c r="D48" s="13">
        <f>[1]ORDEN!AQ45</f>
        <v>306</v>
      </c>
      <c r="E48" s="8">
        <f t="shared" si="0"/>
        <v>98.692810457516345</v>
      </c>
    </row>
    <row r="49" spans="1:5" ht="15.75">
      <c r="A49" s="6">
        <v>44</v>
      </c>
      <c r="B49" s="3" t="s">
        <v>48</v>
      </c>
      <c r="C49" s="64">
        <f>[1]ORDEN!BC46</f>
        <v>113</v>
      </c>
      <c r="D49" s="13">
        <f>[1]ORDEN!AQ46</f>
        <v>217</v>
      </c>
      <c r="E49" s="8">
        <f t="shared" si="0"/>
        <v>52.073732718894007</v>
      </c>
    </row>
    <row r="50" spans="1:5" ht="15.75">
      <c r="A50" s="6">
        <v>45</v>
      </c>
      <c r="B50" s="3" t="s">
        <v>92</v>
      </c>
      <c r="C50" s="64">
        <f>[1]ORDEN!BC47</f>
        <v>486</v>
      </c>
      <c r="D50" s="13">
        <f>[1]ORDEN!AQ47</f>
        <v>486</v>
      </c>
      <c r="E50" s="8">
        <f t="shared" si="0"/>
        <v>100</v>
      </c>
    </row>
    <row r="51" spans="1:5" ht="15.75">
      <c r="A51" s="6">
        <v>46</v>
      </c>
      <c r="B51" s="3" t="s">
        <v>66</v>
      </c>
      <c r="C51" s="64">
        <f>[1]ORDEN!BC48</f>
        <v>422</v>
      </c>
      <c r="D51" s="13">
        <f>[1]ORDEN!AQ48</f>
        <v>437</v>
      </c>
      <c r="E51" s="8">
        <f t="shared" si="0"/>
        <v>96.567505720823803</v>
      </c>
    </row>
    <row r="52" spans="1:5" ht="15.75">
      <c r="A52" s="6">
        <v>47</v>
      </c>
      <c r="B52" s="3" t="s">
        <v>93</v>
      </c>
      <c r="C52" s="64">
        <f>[1]ORDEN!BC49</f>
        <v>73</v>
      </c>
      <c r="D52" s="13">
        <f>[1]ORDEN!AQ49</f>
        <v>131</v>
      </c>
      <c r="E52" s="8">
        <f t="shared" si="0"/>
        <v>55.725190839694662</v>
      </c>
    </row>
    <row r="53" spans="1:5" ht="15.75">
      <c r="A53" s="6">
        <v>48</v>
      </c>
      <c r="B53" s="5" t="s">
        <v>43</v>
      </c>
      <c r="C53" s="64">
        <f>[1]ORDEN!BC50</f>
        <v>195</v>
      </c>
      <c r="D53" s="13">
        <f>[1]ORDEN!AQ50</f>
        <v>195</v>
      </c>
      <c r="E53" s="8">
        <f t="shared" si="0"/>
        <v>100</v>
      </c>
    </row>
    <row r="54" spans="1:5" ht="15.75">
      <c r="A54" s="6">
        <v>49</v>
      </c>
      <c r="B54" s="5" t="s">
        <v>94</v>
      </c>
      <c r="C54" s="64">
        <f>[1]ORDEN!BC51</f>
        <v>132</v>
      </c>
      <c r="D54" s="13">
        <f>[1]ORDEN!AQ51</f>
        <v>209</v>
      </c>
      <c r="E54" s="8">
        <f t="shared" si="0"/>
        <v>63.157894736842103</v>
      </c>
    </row>
    <row r="55" spans="1:5" ht="15.75">
      <c r="A55" s="6">
        <v>50</v>
      </c>
      <c r="B55" s="3" t="s">
        <v>102</v>
      </c>
      <c r="C55" s="64">
        <f>[1]ORDEN!BC52</f>
        <v>165</v>
      </c>
      <c r="D55" s="13">
        <f>[1]ORDEN!AQ52</f>
        <v>323</v>
      </c>
      <c r="E55" s="8">
        <f t="shared" si="0"/>
        <v>51.083591331269353</v>
      </c>
    </row>
    <row r="56" spans="1:5" ht="15.75">
      <c r="A56" s="6">
        <v>51</v>
      </c>
      <c r="B56" s="3" t="s">
        <v>95</v>
      </c>
      <c r="C56" s="64">
        <f>[1]ORDEN!BC53</f>
        <v>81</v>
      </c>
      <c r="D56" s="13">
        <f>[1]ORDEN!AQ53</f>
        <v>117</v>
      </c>
      <c r="E56" s="8">
        <f t="shared" si="0"/>
        <v>69.230769230769226</v>
      </c>
    </row>
    <row r="57" spans="1:5" ht="15.75" customHeight="1">
      <c r="A57" s="6">
        <v>52</v>
      </c>
      <c r="B57" s="7" t="s">
        <v>50</v>
      </c>
      <c r="C57" s="64">
        <f>[1]ORDEN!BC54</f>
        <v>50</v>
      </c>
      <c r="D57" s="13">
        <f>[1]ORDEN!AQ54</f>
        <v>88</v>
      </c>
      <c r="E57" s="8">
        <f t="shared" si="0"/>
        <v>56.81818181818182</v>
      </c>
    </row>
    <row r="58" spans="1:5" ht="15.75">
      <c r="A58" s="6">
        <v>53</v>
      </c>
      <c r="B58" s="5" t="s">
        <v>96</v>
      </c>
      <c r="C58" s="64">
        <f>[1]ORDEN!BC55</f>
        <v>138</v>
      </c>
      <c r="D58" s="13">
        <f>[1]ORDEN!AQ55</f>
        <v>138</v>
      </c>
      <c r="E58" s="8">
        <f t="shared" si="0"/>
        <v>100</v>
      </c>
    </row>
    <row r="59" spans="1:5" ht="15.75">
      <c r="A59" s="6">
        <v>54</v>
      </c>
      <c r="B59" s="3" t="s">
        <v>115</v>
      </c>
      <c r="C59" s="64">
        <f>[1]ORDEN!BC56</f>
        <v>94</v>
      </c>
      <c r="D59" s="13">
        <f>[1]ORDEN!AQ56</f>
        <v>161</v>
      </c>
      <c r="E59" s="8">
        <f t="shared" si="0"/>
        <v>58.385093167701861</v>
      </c>
    </row>
    <row r="60" spans="1:5" ht="15.75">
      <c r="A60" s="6" t="s">
        <v>62</v>
      </c>
      <c r="B60" s="3" t="s">
        <v>59</v>
      </c>
      <c r="C60" s="64">
        <f>[1]ORDEN!BC57</f>
        <v>119</v>
      </c>
      <c r="D60" s="13">
        <f>[1]ORDEN!AQ57</f>
        <v>354</v>
      </c>
      <c r="E60" s="8">
        <f t="shared" si="0"/>
        <v>33.61581920903955</v>
      </c>
    </row>
    <row r="61" spans="1:5" ht="15.75">
      <c r="A61" s="6" t="s">
        <v>63</v>
      </c>
      <c r="B61" s="3" t="s">
        <v>60</v>
      </c>
      <c r="C61" s="64">
        <f>[1]ORDEN!BC58</f>
        <v>77</v>
      </c>
      <c r="D61" s="13">
        <f>[1]ORDEN!AQ58</f>
        <v>168</v>
      </c>
      <c r="E61" s="8">
        <f t="shared" si="0"/>
        <v>45.833333333333329</v>
      </c>
    </row>
    <row r="62" spans="1:5" ht="15.75">
      <c r="A62" s="6" t="s">
        <v>64</v>
      </c>
      <c r="B62" s="3" t="s">
        <v>61</v>
      </c>
      <c r="C62" s="64">
        <f>[1]ORDEN!BC59</f>
        <v>135</v>
      </c>
      <c r="D62" s="13">
        <f>[1]ORDEN!AQ59</f>
        <v>139</v>
      </c>
      <c r="E62" s="8">
        <f t="shared" si="0"/>
        <v>97.122302158273371</v>
      </c>
    </row>
    <row r="63" spans="1:5" ht="15.75">
      <c r="A63" s="6" t="s">
        <v>97</v>
      </c>
      <c r="B63" s="3" t="s">
        <v>99</v>
      </c>
      <c r="C63" s="64">
        <f>[1]ORDEN!BC60</f>
        <v>129</v>
      </c>
      <c r="D63" s="13">
        <f>[1]ORDEN!AQ60</f>
        <v>129</v>
      </c>
      <c r="E63" s="8">
        <f t="shared" si="0"/>
        <v>100</v>
      </c>
    </row>
    <row r="64" spans="1:5" ht="15.75">
      <c r="A64" s="19" t="s">
        <v>98</v>
      </c>
      <c r="B64" s="3" t="s">
        <v>101</v>
      </c>
      <c r="C64" s="64">
        <f>[1]ORDEN!BC61</f>
        <v>256</v>
      </c>
      <c r="D64" s="13">
        <f>[1]ORDEN!AQ61</f>
        <v>256</v>
      </c>
      <c r="E64" s="8">
        <f t="shared" si="0"/>
        <v>100</v>
      </c>
    </row>
    <row r="65" spans="1:5" ht="16.5" thickBot="1">
      <c r="A65" s="6">
        <v>60</v>
      </c>
      <c r="B65" s="3" t="s">
        <v>100</v>
      </c>
      <c r="C65" s="64">
        <f>[1]ORDEN!BC62</f>
        <v>40</v>
      </c>
      <c r="D65" s="13">
        <f>[1]ORDEN!AQ62</f>
        <v>52</v>
      </c>
      <c r="E65" s="8">
        <f t="shared" si="0"/>
        <v>76.923076923076934</v>
      </c>
    </row>
    <row r="66" spans="1:5" ht="17.25" thickTop="1" thickBot="1">
      <c r="A66" s="357" t="s">
        <v>49</v>
      </c>
      <c r="B66" s="358"/>
      <c r="C66" s="30">
        <f>SUM(C6:C65)</f>
        <v>16792</v>
      </c>
      <c r="D66" s="30">
        <f>SUM(D6:D65)</f>
        <v>18711</v>
      </c>
      <c r="E66" s="17">
        <f t="shared" si="0"/>
        <v>89.744000855111977</v>
      </c>
    </row>
    <row r="67" spans="1:5" ht="16.5" thickTop="1">
      <c r="A67" s="18" t="s">
        <v>165</v>
      </c>
      <c r="B67" s="22"/>
      <c r="C67" s="23"/>
      <c r="D67" s="23"/>
      <c r="E67" s="23"/>
    </row>
  </sheetData>
  <mergeCells count="5">
    <mergeCell ref="C4:E4"/>
    <mergeCell ref="A66:B66"/>
    <mergeCell ref="B4:B5"/>
    <mergeCell ref="A4:A5"/>
    <mergeCell ref="A1:E1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5" orientation="portrait" r:id="rId1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E28"/>
  <sheetViews>
    <sheetView view="pageBreakPreview" zoomScaleNormal="100" zoomScaleSheetLayoutView="100" workbookViewId="0">
      <pane xSplit="2" ySplit="5" topLeftCell="C6" activePane="bottomRight" state="frozen"/>
      <selection activeCell="H54" sqref="H54"/>
      <selection pane="topRight" activeCell="H54" sqref="H54"/>
      <selection pane="bottomLeft" activeCell="H54" sqref="H54"/>
      <selection pane="bottomRight" activeCell="H54" sqref="H54"/>
    </sheetView>
  </sheetViews>
  <sheetFormatPr baseColWidth="10" defaultRowHeight="12.75"/>
  <cols>
    <col min="1" max="1" width="6.5703125" customWidth="1"/>
    <col min="2" max="2" width="55.7109375" customWidth="1"/>
    <col min="3" max="4" width="21.85546875" customWidth="1"/>
    <col min="5" max="5" width="18" customWidth="1"/>
  </cols>
  <sheetData>
    <row r="1" spans="1:5" ht="33" customHeight="1">
      <c r="A1" s="356" t="s">
        <v>168</v>
      </c>
      <c r="B1" s="356"/>
      <c r="C1" s="356"/>
      <c r="D1" s="356"/>
      <c r="E1" s="356"/>
    </row>
    <row r="3" spans="1:5" ht="16.5" thickBot="1">
      <c r="E3" s="44" t="s">
        <v>195</v>
      </c>
    </row>
    <row r="4" spans="1:5" ht="22.5" customHeight="1" thickTop="1" thickBot="1">
      <c r="A4" s="400" t="s">
        <v>51</v>
      </c>
      <c r="B4" s="386" t="s">
        <v>117</v>
      </c>
      <c r="C4" s="411">
        <v>2008</v>
      </c>
      <c r="D4" s="412"/>
      <c r="E4" s="413"/>
    </row>
    <row r="5" spans="1:5" ht="64.5" customHeight="1" thickTop="1" thickBot="1">
      <c r="A5" s="400"/>
      <c r="B5" s="386"/>
      <c r="C5" s="172" t="s">
        <v>42</v>
      </c>
      <c r="D5" s="172" t="s">
        <v>128</v>
      </c>
      <c r="E5" s="172" t="s">
        <v>53</v>
      </c>
    </row>
    <row r="6" spans="1:5" ht="21" customHeight="1" thickTop="1">
      <c r="A6" s="6" t="s">
        <v>2</v>
      </c>
      <c r="B6" s="3" t="s">
        <v>108</v>
      </c>
      <c r="C6" s="64">
        <f>[1]ORDEN!BF6</f>
        <v>7</v>
      </c>
      <c r="D6" s="13">
        <f>[1]ORDEN!AT6</f>
        <v>7</v>
      </c>
      <c r="E6" s="8">
        <f t="shared" ref="E6:E27" si="0">+C6/D6*100</f>
        <v>100</v>
      </c>
    </row>
    <row r="7" spans="1:5" ht="21" customHeight="1">
      <c r="A7" s="6" t="s">
        <v>3</v>
      </c>
      <c r="B7" s="3" t="s">
        <v>56</v>
      </c>
      <c r="C7" s="64">
        <f>[1]ORDEN!BF7</f>
        <v>36</v>
      </c>
      <c r="D7" s="13">
        <f>[1]ORDEN!AT7</f>
        <v>38</v>
      </c>
      <c r="E7" s="8">
        <f t="shared" si="0"/>
        <v>94.73684210526315</v>
      </c>
    </row>
    <row r="8" spans="1:5" ht="21" customHeight="1">
      <c r="A8" s="6" t="s">
        <v>4</v>
      </c>
      <c r="B8" s="3" t="s">
        <v>58</v>
      </c>
      <c r="C8" s="64">
        <f>[1]ORDEN!BF10</f>
        <v>14</v>
      </c>
      <c r="D8" s="13">
        <f>[1]ORDEN!AT10</f>
        <v>14</v>
      </c>
      <c r="E8" s="8">
        <f t="shared" si="0"/>
        <v>100</v>
      </c>
    </row>
    <row r="9" spans="1:5" ht="21" customHeight="1">
      <c r="A9" s="6" t="s">
        <v>5</v>
      </c>
      <c r="B9" s="3" t="s">
        <v>75</v>
      </c>
      <c r="C9" s="64">
        <f>[1]ORDEN!BF11</f>
        <v>66</v>
      </c>
      <c r="D9" s="13">
        <f>[1]ORDEN!AT11</f>
        <v>76</v>
      </c>
      <c r="E9" s="8">
        <f t="shared" si="0"/>
        <v>86.842105263157904</v>
      </c>
    </row>
    <row r="10" spans="1:5" ht="21" customHeight="1">
      <c r="A10" s="6" t="s">
        <v>6</v>
      </c>
      <c r="B10" s="3" t="s">
        <v>109</v>
      </c>
      <c r="C10" s="64">
        <f>[1]ORDEN!BF13</f>
        <v>20</v>
      </c>
      <c r="D10" s="13">
        <f>[1]ORDEN!AT13</f>
        <v>20</v>
      </c>
      <c r="E10" s="8">
        <f t="shared" si="0"/>
        <v>100</v>
      </c>
    </row>
    <row r="11" spans="1:5" ht="21" customHeight="1">
      <c r="A11" s="6" t="s">
        <v>206</v>
      </c>
      <c r="B11" s="5" t="s">
        <v>74</v>
      </c>
      <c r="C11" s="64">
        <f>[1]ORDEN!BF23</f>
        <v>35</v>
      </c>
      <c r="D11" s="13">
        <f>[1]ORDEN!AT23</f>
        <v>35</v>
      </c>
      <c r="E11" s="8">
        <f t="shared" si="0"/>
        <v>100</v>
      </c>
    </row>
    <row r="12" spans="1:5" ht="21" customHeight="1">
      <c r="A12" s="6" t="s">
        <v>207</v>
      </c>
      <c r="B12" s="5" t="s">
        <v>79</v>
      </c>
      <c r="C12" s="64">
        <f>[1]ORDEN!BF25</f>
        <v>14</v>
      </c>
      <c r="D12" s="13">
        <f>[1]ORDEN!AT25</f>
        <v>14</v>
      </c>
      <c r="E12" s="8">
        <f t="shared" si="0"/>
        <v>100</v>
      </c>
    </row>
    <row r="13" spans="1:5" ht="21" customHeight="1">
      <c r="A13" s="6" t="s">
        <v>208</v>
      </c>
      <c r="B13" s="5" t="s">
        <v>80</v>
      </c>
      <c r="C13" s="64">
        <f>[1]ORDEN!BF26</f>
        <v>6</v>
      </c>
      <c r="D13" s="13">
        <f>[1]ORDEN!AT26</f>
        <v>17</v>
      </c>
      <c r="E13" s="8">
        <f t="shared" si="0"/>
        <v>35.294117647058826</v>
      </c>
    </row>
    <row r="14" spans="1:5" ht="21" customHeight="1">
      <c r="A14" s="6" t="s">
        <v>209</v>
      </c>
      <c r="B14" s="5" t="s">
        <v>81</v>
      </c>
      <c r="C14" s="64">
        <f>[1]ORDEN!BF27</f>
        <v>67</v>
      </c>
      <c r="D14" s="13">
        <f>[1]ORDEN!AT27</f>
        <v>67</v>
      </c>
      <c r="E14" s="8">
        <f t="shared" si="0"/>
        <v>100</v>
      </c>
    </row>
    <row r="15" spans="1:5" ht="21" customHeight="1">
      <c r="A15" s="6" t="s">
        <v>210</v>
      </c>
      <c r="B15" s="5" t="s">
        <v>83</v>
      </c>
      <c r="C15" s="64">
        <f>[1]ORDEN!BF29</f>
        <v>30</v>
      </c>
      <c r="D15" s="13">
        <f>[1]ORDEN!AT29</f>
        <v>30</v>
      </c>
      <c r="E15" s="8">
        <f t="shared" si="0"/>
        <v>100</v>
      </c>
    </row>
    <row r="16" spans="1:5" ht="21" customHeight="1">
      <c r="A16" s="6" t="s">
        <v>211</v>
      </c>
      <c r="B16" s="5" t="s">
        <v>46</v>
      </c>
      <c r="C16" s="64">
        <f>[1]ORDEN!BF30</f>
        <v>8</v>
      </c>
      <c r="D16" s="13">
        <f>[1]ORDEN!AT30</f>
        <v>11</v>
      </c>
      <c r="E16" s="8">
        <f t="shared" si="0"/>
        <v>72.727272727272734</v>
      </c>
    </row>
    <row r="17" spans="1:5" ht="21" customHeight="1">
      <c r="A17" s="6" t="s">
        <v>212</v>
      </c>
      <c r="B17" s="5" t="s">
        <v>45</v>
      </c>
      <c r="C17" s="64">
        <f>[1]ORDEN!BF31</f>
        <v>10</v>
      </c>
      <c r="D17" s="13">
        <f>[1]ORDEN!AT31</f>
        <v>10</v>
      </c>
      <c r="E17" s="8">
        <f t="shared" si="0"/>
        <v>100</v>
      </c>
    </row>
    <row r="18" spans="1:5" ht="15.75">
      <c r="A18" s="6" t="s">
        <v>213</v>
      </c>
      <c r="B18" s="5" t="s">
        <v>88</v>
      </c>
      <c r="C18" s="64">
        <f>[1]ORDEN!BF38</f>
        <v>12</v>
      </c>
      <c r="D18" s="13">
        <f>[1]ORDEN!AT38</f>
        <v>13</v>
      </c>
      <c r="E18" s="8">
        <f t="shared" si="0"/>
        <v>92.307692307692307</v>
      </c>
    </row>
    <row r="19" spans="1:5" ht="15.75">
      <c r="A19" s="6" t="s">
        <v>214</v>
      </c>
      <c r="B19" s="5" t="s">
        <v>89</v>
      </c>
      <c r="C19" s="64">
        <f>[1]ORDEN!BF40</f>
        <v>62</v>
      </c>
      <c r="D19" s="13">
        <f>[1]ORDEN!AT40</f>
        <v>65</v>
      </c>
      <c r="E19" s="8">
        <f t="shared" si="0"/>
        <v>95.384615384615387</v>
      </c>
    </row>
    <row r="20" spans="1:5" ht="15.75">
      <c r="A20" s="6" t="s">
        <v>215</v>
      </c>
      <c r="B20" s="3" t="s">
        <v>65</v>
      </c>
      <c r="C20" s="64">
        <f>[1]ORDEN!BF41</f>
        <v>52</v>
      </c>
      <c r="D20" s="13">
        <f>[1]ORDEN!AT41</f>
        <v>69</v>
      </c>
      <c r="E20" s="8">
        <f t="shared" si="0"/>
        <v>75.362318840579718</v>
      </c>
    </row>
    <row r="21" spans="1:5" ht="15.75">
      <c r="A21" s="6" t="s">
        <v>216</v>
      </c>
      <c r="B21" s="3" t="s">
        <v>90</v>
      </c>
      <c r="C21" s="64">
        <f>[1]ORDEN!BF42</f>
        <v>29</v>
      </c>
      <c r="D21" s="13">
        <f>[1]ORDEN!AT42</f>
        <v>29</v>
      </c>
      <c r="E21" s="8">
        <f t="shared" si="0"/>
        <v>100</v>
      </c>
    </row>
    <row r="22" spans="1:5" ht="15.75">
      <c r="A22" s="6" t="s">
        <v>217</v>
      </c>
      <c r="B22" s="3" t="s">
        <v>66</v>
      </c>
      <c r="C22" s="64">
        <f>[1]ORDEN!BF48</f>
        <v>0</v>
      </c>
      <c r="D22" s="13">
        <f>[1]ORDEN!AT48</f>
        <v>7</v>
      </c>
      <c r="E22" s="8">
        <f t="shared" si="0"/>
        <v>0</v>
      </c>
    </row>
    <row r="23" spans="1:5" ht="15.75">
      <c r="A23" s="6" t="s">
        <v>218</v>
      </c>
      <c r="B23" s="3" t="s">
        <v>93</v>
      </c>
      <c r="C23" s="64">
        <f>[1]ORDEN!BF49</f>
        <v>19</v>
      </c>
      <c r="D23" s="13">
        <f>[1]ORDEN!AT49</f>
        <v>32</v>
      </c>
      <c r="E23" s="8">
        <f t="shared" si="0"/>
        <v>59.375</v>
      </c>
    </row>
    <row r="24" spans="1:5" ht="15.75">
      <c r="A24" s="6" t="s">
        <v>219</v>
      </c>
      <c r="B24" s="3" t="s">
        <v>95</v>
      </c>
      <c r="C24" s="64">
        <f>[1]ORDEN!BF53</f>
        <v>38</v>
      </c>
      <c r="D24" s="13">
        <f>[1]ORDEN!AT53</f>
        <v>59</v>
      </c>
      <c r="E24" s="8">
        <f t="shared" si="0"/>
        <v>64.406779661016941</v>
      </c>
    </row>
    <row r="25" spans="1:5" ht="15.75">
      <c r="A25" s="6" t="s">
        <v>220</v>
      </c>
      <c r="B25" s="3" t="s">
        <v>99</v>
      </c>
      <c r="C25" s="64">
        <f>[1]ORDEN!BF60</f>
        <v>7</v>
      </c>
      <c r="D25" s="13">
        <f>[1]ORDEN!AT60</f>
        <v>7</v>
      </c>
      <c r="E25" s="8">
        <f t="shared" si="0"/>
        <v>100</v>
      </c>
    </row>
    <row r="26" spans="1:5" ht="16.5" thickBot="1">
      <c r="A26" s="6" t="s">
        <v>221</v>
      </c>
      <c r="B26" s="3" t="s">
        <v>100</v>
      </c>
      <c r="C26" s="81">
        <f>[1]ORDEN!BF62</f>
        <v>23</v>
      </c>
      <c r="D26" s="15">
        <f>[1]ORDEN!AT62</f>
        <v>24</v>
      </c>
      <c r="E26" s="8">
        <f t="shared" si="0"/>
        <v>95.833333333333343</v>
      </c>
    </row>
    <row r="27" spans="1:5" ht="17.25" thickTop="1" thickBot="1">
      <c r="A27" s="357" t="s">
        <v>49</v>
      </c>
      <c r="B27" s="358"/>
      <c r="C27" s="30">
        <f>SUM(C6:C26)</f>
        <v>555</v>
      </c>
      <c r="D27" s="30">
        <f>SUM(D6:D26)</f>
        <v>644</v>
      </c>
      <c r="E27" s="17">
        <f t="shared" si="0"/>
        <v>86.18012422360249</v>
      </c>
    </row>
    <row r="28" spans="1:5" ht="16.5" thickTop="1">
      <c r="A28" s="18" t="s">
        <v>165</v>
      </c>
      <c r="B28" s="22"/>
      <c r="C28" s="23"/>
      <c r="D28" s="23"/>
      <c r="E28" s="23"/>
    </row>
  </sheetData>
  <mergeCells count="5">
    <mergeCell ref="A27:B27"/>
    <mergeCell ref="B4:B5"/>
    <mergeCell ref="A4:A5"/>
    <mergeCell ref="A1:E1"/>
    <mergeCell ref="C4:E4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75" orientation="portrait" r:id="rId1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E67"/>
  <sheetViews>
    <sheetView view="pageBreakPreview" zoomScale="80" zoomScaleNormal="100" zoomScaleSheetLayoutView="80" workbookViewId="0">
      <selection activeCell="G75" sqref="G75"/>
    </sheetView>
  </sheetViews>
  <sheetFormatPr baseColWidth="10" defaultRowHeight="12.75"/>
  <cols>
    <col min="1" max="1" width="6.5703125" customWidth="1"/>
    <col min="2" max="2" width="56.140625" customWidth="1"/>
    <col min="3" max="4" width="22.7109375" customWidth="1"/>
    <col min="5" max="5" width="16.7109375" customWidth="1"/>
  </cols>
  <sheetData>
    <row r="1" spans="1:5" ht="18" customHeight="1">
      <c r="A1" s="356" t="s">
        <v>169</v>
      </c>
      <c r="B1" s="356"/>
      <c r="C1" s="356"/>
      <c r="D1" s="356"/>
      <c r="E1" s="356"/>
    </row>
    <row r="3" spans="1:5" ht="16.5" thickBot="1">
      <c r="D3" s="27"/>
      <c r="E3" s="44" t="s">
        <v>196</v>
      </c>
    </row>
    <row r="4" spans="1:5" ht="21" customHeight="1" thickTop="1">
      <c r="A4" s="418" t="s">
        <v>51</v>
      </c>
      <c r="B4" s="416" t="s">
        <v>117</v>
      </c>
      <c r="C4" s="414">
        <v>2008</v>
      </c>
      <c r="D4" s="414"/>
      <c r="E4" s="415"/>
    </row>
    <row r="5" spans="1:5" ht="39" customHeight="1" thickBot="1">
      <c r="A5" s="419"/>
      <c r="B5" s="417"/>
      <c r="C5" s="229" t="s">
        <v>42</v>
      </c>
      <c r="D5" s="229" t="s">
        <v>128</v>
      </c>
      <c r="E5" s="230" t="s">
        <v>53</v>
      </c>
    </row>
    <row r="6" spans="1:5" ht="16.5" thickTop="1">
      <c r="A6" s="19">
        <v>1</v>
      </c>
      <c r="B6" s="1" t="s">
        <v>54</v>
      </c>
      <c r="C6" s="42">
        <f>[1]ORDEN!BI3</f>
        <v>206</v>
      </c>
      <c r="D6" s="71">
        <f>[1]ORDEN!AW3</f>
        <v>228</v>
      </c>
      <c r="E6" s="20">
        <f t="shared" ref="E6:E65" si="0">+C6/D6*100</f>
        <v>90.350877192982466</v>
      </c>
    </row>
    <row r="7" spans="1:5" ht="15.75">
      <c r="A7" s="6">
        <v>2</v>
      </c>
      <c r="B7" s="3" t="s">
        <v>110</v>
      </c>
      <c r="C7" s="64">
        <f>[1]ORDEN!BI4</f>
        <v>390</v>
      </c>
      <c r="D7" s="13">
        <f>[1]ORDEN!AW4</f>
        <v>390</v>
      </c>
      <c r="E7" s="8">
        <f t="shared" si="0"/>
        <v>100</v>
      </c>
    </row>
    <row r="8" spans="1:5" ht="15.75">
      <c r="A8" s="6">
        <v>3</v>
      </c>
      <c r="B8" s="3" t="s">
        <v>55</v>
      </c>
      <c r="C8" s="64">
        <f>[1]ORDEN!BI5</f>
        <v>405</v>
      </c>
      <c r="D8" s="13">
        <f>[1]ORDEN!AW5</f>
        <v>413</v>
      </c>
      <c r="E8" s="8">
        <f t="shared" si="0"/>
        <v>98.062953995157386</v>
      </c>
    </row>
    <row r="9" spans="1:5" ht="15.75">
      <c r="A9" s="6">
        <v>4</v>
      </c>
      <c r="B9" s="3" t="s">
        <v>108</v>
      </c>
      <c r="C9" s="64">
        <f>[1]ORDEN!BI6</f>
        <v>459</v>
      </c>
      <c r="D9" s="13">
        <f>[1]ORDEN!AW6</f>
        <v>473</v>
      </c>
      <c r="E9" s="8">
        <f t="shared" si="0"/>
        <v>97.040169133192393</v>
      </c>
    </row>
    <row r="10" spans="1:5" ht="15.75">
      <c r="A10" s="6">
        <v>5</v>
      </c>
      <c r="B10" s="3" t="s">
        <v>56</v>
      </c>
      <c r="C10" s="64">
        <f>[1]ORDEN!BI7</f>
        <v>866</v>
      </c>
      <c r="D10" s="13">
        <f>[1]ORDEN!AW7</f>
        <v>909</v>
      </c>
      <c r="E10" s="8">
        <f t="shared" si="0"/>
        <v>95.269526952695273</v>
      </c>
    </row>
    <row r="11" spans="1:5" ht="15.75">
      <c r="A11" s="6">
        <v>6</v>
      </c>
      <c r="B11" s="3" t="s">
        <v>57</v>
      </c>
      <c r="C11" s="64">
        <f>[1]ORDEN!BI8</f>
        <v>853</v>
      </c>
      <c r="D11" s="13">
        <f>[1]ORDEN!AW8</f>
        <v>1050</v>
      </c>
      <c r="E11" s="8">
        <f t="shared" si="0"/>
        <v>81.238095238095241</v>
      </c>
    </row>
    <row r="12" spans="1:5" ht="15.75">
      <c r="A12" s="6">
        <v>7</v>
      </c>
      <c r="B12" s="3" t="s">
        <v>44</v>
      </c>
      <c r="C12" s="64">
        <f>[1]ORDEN!BI9</f>
        <v>233</v>
      </c>
      <c r="D12" s="13">
        <f>[1]ORDEN!AW9</f>
        <v>279</v>
      </c>
      <c r="E12" s="8">
        <f t="shared" si="0"/>
        <v>83.512544802867382</v>
      </c>
    </row>
    <row r="13" spans="1:5" ht="15.75">
      <c r="A13" s="6">
        <v>8</v>
      </c>
      <c r="B13" s="3" t="s">
        <v>58</v>
      </c>
      <c r="C13" s="64">
        <f>[1]ORDEN!BI10</f>
        <v>381</v>
      </c>
      <c r="D13" s="13">
        <f>[1]ORDEN!AW10</f>
        <v>381</v>
      </c>
      <c r="E13" s="8">
        <f t="shared" si="0"/>
        <v>100</v>
      </c>
    </row>
    <row r="14" spans="1:5" ht="15.75">
      <c r="A14" s="6">
        <v>9</v>
      </c>
      <c r="B14" s="3" t="s">
        <v>75</v>
      </c>
      <c r="C14" s="64">
        <f>[1]ORDEN!BI11</f>
        <v>985</v>
      </c>
      <c r="D14" s="13">
        <f>[1]ORDEN!AW11</f>
        <v>1025</v>
      </c>
      <c r="E14" s="8">
        <f t="shared" si="0"/>
        <v>96.097560975609753</v>
      </c>
    </row>
    <row r="15" spans="1:5" ht="15.75">
      <c r="A15" s="6">
        <v>10</v>
      </c>
      <c r="B15" s="3" t="s">
        <v>76</v>
      </c>
      <c r="C15" s="64">
        <f>[1]ORDEN!BI12</f>
        <v>108</v>
      </c>
      <c r="D15" s="13">
        <f>[1]ORDEN!AW12</f>
        <v>108</v>
      </c>
      <c r="E15" s="8">
        <f t="shared" si="0"/>
        <v>100</v>
      </c>
    </row>
    <row r="16" spans="1:5" ht="15.75">
      <c r="A16" s="6">
        <v>11</v>
      </c>
      <c r="B16" s="3" t="s">
        <v>109</v>
      </c>
      <c r="C16" s="64">
        <f>[1]ORDEN!BI13</f>
        <v>304</v>
      </c>
      <c r="D16" s="13">
        <f>[1]ORDEN!AW13</f>
        <v>304</v>
      </c>
      <c r="E16" s="8">
        <f t="shared" si="0"/>
        <v>100</v>
      </c>
    </row>
    <row r="17" spans="1:5" ht="15.75">
      <c r="A17" s="6">
        <v>12</v>
      </c>
      <c r="B17" s="3" t="s">
        <v>68</v>
      </c>
      <c r="C17" s="64">
        <f>[1]ORDEN!BI14</f>
        <v>612</v>
      </c>
      <c r="D17" s="13">
        <f>[1]ORDEN!AW14</f>
        <v>652</v>
      </c>
      <c r="E17" s="8">
        <f t="shared" si="0"/>
        <v>93.865030674846622</v>
      </c>
    </row>
    <row r="18" spans="1:5" ht="15.75">
      <c r="A18" s="6">
        <v>13</v>
      </c>
      <c r="B18" s="3" t="s">
        <v>111</v>
      </c>
      <c r="C18" s="64">
        <f>[1]ORDEN!BI15</f>
        <v>225</v>
      </c>
      <c r="D18" s="13">
        <f>[1]ORDEN!AW15</f>
        <v>273</v>
      </c>
      <c r="E18" s="8">
        <f t="shared" si="0"/>
        <v>82.417582417582409</v>
      </c>
    </row>
    <row r="19" spans="1:5" ht="15.75">
      <c r="A19" s="6">
        <v>14</v>
      </c>
      <c r="B19" s="3" t="s">
        <v>77</v>
      </c>
      <c r="C19" s="64">
        <f>[1]ORDEN!BI16</f>
        <v>304</v>
      </c>
      <c r="D19" s="13">
        <f>[1]ORDEN!AW16</f>
        <v>372</v>
      </c>
      <c r="E19" s="8">
        <f t="shared" si="0"/>
        <v>81.72043010752688</v>
      </c>
    </row>
    <row r="20" spans="1:5" ht="15.75">
      <c r="A20" s="6">
        <v>15</v>
      </c>
      <c r="B20" s="3" t="s">
        <v>69</v>
      </c>
      <c r="C20" s="64">
        <f>[1]ORDEN!BI17</f>
        <v>200</v>
      </c>
      <c r="D20" s="13">
        <f>[1]ORDEN!AW17</f>
        <v>229</v>
      </c>
      <c r="E20" s="8">
        <f t="shared" si="0"/>
        <v>87.336244541484717</v>
      </c>
    </row>
    <row r="21" spans="1:5" ht="15.75">
      <c r="A21" s="6">
        <v>16</v>
      </c>
      <c r="B21" s="3" t="s">
        <v>78</v>
      </c>
      <c r="C21" s="64">
        <f>[1]ORDEN!BI18</f>
        <v>270</v>
      </c>
      <c r="D21" s="13">
        <f>[1]ORDEN!AW18</f>
        <v>270</v>
      </c>
      <c r="E21" s="8">
        <f t="shared" si="0"/>
        <v>100</v>
      </c>
    </row>
    <row r="22" spans="1:5" ht="15.75">
      <c r="A22" s="6">
        <v>17</v>
      </c>
      <c r="B22" s="5" t="s">
        <v>71</v>
      </c>
      <c r="C22" s="64">
        <f>[1]ORDEN!BI19</f>
        <v>177</v>
      </c>
      <c r="D22" s="13">
        <f>[1]ORDEN!AW19</f>
        <v>224</v>
      </c>
      <c r="E22" s="8">
        <f t="shared" si="0"/>
        <v>79.017857142857139</v>
      </c>
    </row>
    <row r="23" spans="1:5" ht="15.75">
      <c r="A23" s="6">
        <v>18</v>
      </c>
      <c r="B23" s="3" t="s">
        <v>72</v>
      </c>
      <c r="C23" s="64">
        <f>[1]ORDEN!BI20</f>
        <v>406</v>
      </c>
      <c r="D23" s="13">
        <f>[1]ORDEN!AW20</f>
        <v>408</v>
      </c>
      <c r="E23" s="8">
        <f t="shared" si="0"/>
        <v>99.509803921568633</v>
      </c>
    </row>
    <row r="24" spans="1:5" ht="15.75">
      <c r="A24" s="6">
        <v>19</v>
      </c>
      <c r="B24" s="3" t="s">
        <v>67</v>
      </c>
      <c r="C24" s="64">
        <f>[1]ORDEN!BI21</f>
        <v>346</v>
      </c>
      <c r="D24" s="13">
        <f>[1]ORDEN!AW21</f>
        <v>346</v>
      </c>
      <c r="E24" s="8">
        <f t="shared" si="0"/>
        <v>100</v>
      </c>
    </row>
    <row r="25" spans="1:5" ht="15.75">
      <c r="A25" s="6">
        <v>20</v>
      </c>
      <c r="B25" s="3" t="s">
        <v>116</v>
      </c>
      <c r="C25" s="64">
        <f>[1]ORDEN!BI22</f>
        <v>204</v>
      </c>
      <c r="D25" s="13">
        <f>[1]ORDEN!AW22</f>
        <v>209</v>
      </c>
      <c r="E25" s="8">
        <f t="shared" si="0"/>
        <v>97.607655502392348</v>
      </c>
    </row>
    <row r="26" spans="1:5" ht="15.75">
      <c r="A26" s="6">
        <v>21</v>
      </c>
      <c r="B26" s="5" t="s">
        <v>74</v>
      </c>
      <c r="C26" s="64">
        <f>[1]ORDEN!BI23</f>
        <v>341</v>
      </c>
      <c r="D26" s="13">
        <f>[1]ORDEN!AW23</f>
        <v>384</v>
      </c>
      <c r="E26" s="8">
        <f t="shared" si="0"/>
        <v>88.802083333333343</v>
      </c>
    </row>
    <row r="27" spans="1:5" ht="15.75">
      <c r="A27" s="6">
        <v>22</v>
      </c>
      <c r="B27" s="5" t="s">
        <v>52</v>
      </c>
      <c r="C27" s="64">
        <f>[1]ORDEN!BI24</f>
        <v>206</v>
      </c>
      <c r="D27" s="13">
        <f>[1]ORDEN!AW24</f>
        <v>298</v>
      </c>
      <c r="E27" s="8">
        <f t="shared" si="0"/>
        <v>69.127516778523486</v>
      </c>
    </row>
    <row r="28" spans="1:5" ht="15.75">
      <c r="A28" s="6">
        <v>23</v>
      </c>
      <c r="B28" s="5" t="s">
        <v>79</v>
      </c>
      <c r="C28" s="64">
        <f>[1]ORDEN!BI25</f>
        <v>146</v>
      </c>
      <c r="D28" s="13">
        <f>[1]ORDEN!AW25</f>
        <v>146</v>
      </c>
      <c r="E28" s="8">
        <f t="shared" si="0"/>
        <v>100</v>
      </c>
    </row>
    <row r="29" spans="1:5" ht="15.75">
      <c r="A29" s="6">
        <v>24</v>
      </c>
      <c r="B29" s="5" t="s">
        <v>80</v>
      </c>
      <c r="C29" s="64">
        <f>[1]ORDEN!BI26</f>
        <v>237</v>
      </c>
      <c r="D29" s="13">
        <f>[1]ORDEN!AW26</f>
        <v>297</v>
      </c>
      <c r="E29" s="8">
        <f t="shared" si="0"/>
        <v>79.797979797979806</v>
      </c>
    </row>
    <row r="30" spans="1:5" ht="15.75">
      <c r="A30" s="6">
        <v>25</v>
      </c>
      <c r="B30" s="5" t="s">
        <v>81</v>
      </c>
      <c r="C30" s="64">
        <f>[1]ORDEN!BI27</f>
        <v>299</v>
      </c>
      <c r="D30" s="13">
        <f>[1]ORDEN!AW27</f>
        <v>299</v>
      </c>
      <c r="E30" s="8">
        <f t="shared" si="0"/>
        <v>100</v>
      </c>
    </row>
    <row r="31" spans="1:5" ht="15.75">
      <c r="A31" s="6">
        <v>26</v>
      </c>
      <c r="B31" s="5" t="s">
        <v>82</v>
      </c>
      <c r="C31" s="64">
        <f>[1]ORDEN!BI28</f>
        <v>219</v>
      </c>
      <c r="D31" s="13">
        <f>[1]ORDEN!AW28</f>
        <v>266</v>
      </c>
      <c r="E31" s="8">
        <f t="shared" si="0"/>
        <v>82.330827067669176</v>
      </c>
    </row>
    <row r="32" spans="1:5" ht="15.75">
      <c r="A32" s="6">
        <v>27</v>
      </c>
      <c r="B32" s="5" t="s">
        <v>83</v>
      </c>
      <c r="C32" s="64">
        <f>[1]ORDEN!BI29</f>
        <v>342</v>
      </c>
      <c r="D32" s="13">
        <f>[1]ORDEN!AW29</f>
        <v>342</v>
      </c>
      <c r="E32" s="8">
        <f t="shared" si="0"/>
        <v>100</v>
      </c>
    </row>
    <row r="33" spans="1:5" ht="15.75">
      <c r="A33" s="6">
        <v>28</v>
      </c>
      <c r="B33" s="5" t="s">
        <v>46</v>
      </c>
      <c r="C33" s="64">
        <f>[1]ORDEN!BI30</f>
        <v>167</v>
      </c>
      <c r="D33" s="13">
        <f>[1]ORDEN!AW30</f>
        <v>196</v>
      </c>
      <c r="E33" s="8">
        <f t="shared" si="0"/>
        <v>85.204081632653057</v>
      </c>
    </row>
    <row r="34" spans="1:5" ht="15.75">
      <c r="A34" s="6">
        <v>29</v>
      </c>
      <c r="B34" s="5" t="s">
        <v>45</v>
      </c>
      <c r="C34" s="64">
        <f>[1]ORDEN!BI31</f>
        <v>259</v>
      </c>
      <c r="D34" s="13">
        <f>[1]ORDEN!AW31</f>
        <v>259</v>
      </c>
      <c r="E34" s="8">
        <f t="shared" si="0"/>
        <v>100</v>
      </c>
    </row>
    <row r="35" spans="1:5" ht="15.75">
      <c r="A35" s="6">
        <v>30</v>
      </c>
      <c r="B35" s="5" t="s">
        <v>84</v>
      </c>
      <c r="C35" s="64">
        <f>[1]ORDEN!BI32</f>
        <v>705</v>
      </c>
      <c r="D35" s="13">
        <f>[1]ORDEN!AW32</f>
        <v>705</v>
      </c>
      <c r="E35" s="8">
        <f t="shared" si="0"/>
        <v>100</v>
      </c>
    </row>
    <row r="36" spans="1:5" ht="15.75">
      <c r="A36" s="6">
        <v>31</v>
      </c>
      <c r="B36" s="5" t="s">
        <v>85</v>
      </c>
      <c r="C36" s="64">
        <f>[1]ORDEN!BI33</f>
        <v>168</v>
      </c>
      <c r="D36" s="13">
        <f>[1]ORDEN!AW33</f>
        <v>168</v>
      </c>
      <c r="E36" s="8">
        <f t="shared" si="0"/>
        <v>100</v>
      </c>
    </row>
    <row r="37" spans="1:5" ht="15.75">
      <c r="A37" s="6">
        <v>32</v>
      </c>
      <c r="B37" s="5" t="s">
        <v>70</v>
      </c>
      <c r="C37" s="64">
        <f>[1]ORDEN!BI34</f>
        <v>387</v>
      </c>
      <c r="D37" s="13">
        <f>[1]ORDEN!AW34</f>
        <v>394</v>
      </c>
      <c r="E37" s="8">
        <f t="shared" si="0"/>
        <v>98.223350253807112</v>
      </c>
    </row>
    <row r="38" spans="1:5" ht="15.75">
      <c r="A38" s="6">
        <v>33</v>
      </c>
      <c r="B38" s="5" t="s">
        <v>103</v>
      </c>
      <c r="C38" s="64">
        <f>[1]ORDEN!BI35</f>
        <v>265</v>
      </c>
      <c r="D38" s="13">
        <f>[1]ORDEN!AW35</f>
        <v>269</v>
      </c>
      <c r="E38" s="8">
        <f t="shared" si="0"/>
        <v>98.513011152416354</v>
      </c>
    </row>
    <row r="39" spans="1:5" ht="15.75">
      <c r="A39" s="6">
        <v>34</v>
      </c>
      <c r="B39" s="5" t="s">
        <v>86</v>
      </c>
      <c r="C39" s="64">
        <f>[1]ORDEN!BI36</f>
        <v>391</v>
      </c>
      <c r="D39" s="13">
        <f>[1]ORDEN!AW36</f>
        <v>418</v>
      </c>
      <c r="E39" s="8">
        <f t="shared" si="0"/>
        <v>93.540669856459331</v>
      </c>
    </row>
    <row r="40" spans="1:5" ht="15.75">
      <c r="A40" s="6">
        <v>35</v>
      </c>
      <c r="B40" s="5" t="s">
        <v>87</v>
      </c>
      <c r="C40" s="64">
        <f>[1]ORDEN!BI37</f>
        <v>246</v>
      </c>
      <c r="D40" s="13">
        <f>[1]ORDEN!AW37</f>
        <v>247</v>
      </c>
      <c r="E40" s="8">
        <f t="shared" si="0"/>
        <v>99.595141700404852</v>
      </c>
    </row>
    <row r="41" spans="1:5" ht="15.75">
      <c r="A41" s="6">
        <v>36</v>
      </c>
      <c r="B41" s="5" t="s">
        <v>88</v>
      </c>
      <c r="C41" s="64">
        <f>[1]ORDEN!BI38</f>
        <v>334</v>
      </c>
      <c r="D41" s="13">
        <f>[1]ORDEN!AW38</f>
        <v>342</v>
      </c>
      <c r="E41" s="8">
        <f t="shared" si="0"/>
        <v>97.660818713450297</v>
      </c>
    </row>
    <row r="42" spans="1:5" ht="15.75">
      <c r="A42" s="6">
        <v>37</v>
      </c>
      <c r="B42" s="5" t="s">
        <v>47</v>
      </c>
      <c r="C42" s="64">
        <f>[1]ORDEN!BI39</f>
        <v>605</v>
      </c>
      <c r="D42" s="13">
        <f>[1]ORDEN!AW39</f>
        <v>605</v>
      </c>
      <c r="E42" s="8">
        <f t="shared" si="0"/>
        <v>100</v>
      </c>
    </row>
    <row r="43" spans="1:5" ht="15.75">
      <c r="A43" s="6">
        <v>38</v>
      </c>
      <c r="B43" s="5" t="s">
        <v>89</v>
      </c>
      <c r="C43" s="64">
        <f>[1]ORDEN!BI40</f>
        <v>246</v>
      </c>
      <c r="D43" s="13">
        <f>[1]ORDEN!AW40</f>
        <v>256</v>
      </c>
      <c r="E43" s="8">
        <f t="shared" si="0"/>
        <v>96.09375</v>
      </c>
    </row>
    <row r="44" spans="1:5" ht="15.75">
      <c r="A44" s="6">
        <v>39</v>
      </c>
      <c r="B44" s="3" t="s">
        <v>65</v>
      </c>
      <c r="C44" s="64">
        <f>[1]ORDEN!BI41</f>
        <v>311</v>
      </c>
      <c r="D44" s="13">
        <f>[1]ORDEN!AW41</f>
        <v>375</v>
      </c>
      <c r="E44" s="8">
        <f t="shared" si="0"/>
        <v>82.933333333333337</v>
      </c>
    </row>
    <row r="45" spans="1:5" ht="15.75">
      <c r="A45" s="6">
        <v>40</v>
      </c>
      <c r="B45" s="3" t="s">
        <v>90</v>
      </c>
      <c r="C45" s="64">
        <f>[1]ORDEN!BI42</f>
        <v>197</v>
      </c>
      <c r="D45" s="13">
        <f>[1]ORDEN!AW42</f>
        <v>197</v>
      </c>
      <c r="E45" s="8">
        <f t="shared" si="0"/>
        <v>100</v>
      </c>
    </row>
    <row r="46" spans="1:5" ht="15.75">
      <c r="A46" s="6">
        <v>41</v>
      </c>
      <c r="B46" s="3" t="s">
        <v>119</v>
      </c>
      <c r="C46" s="64">
        <f>[1]ORDEN!BI43</f>
        <v>254</v>
      </c>
      <c r="D46" s="13">
        <f>[1]ORDEN!AW43</f>
        <v>304</v>
      </c>
      <c r="E46" s="8">
        <f t="shared" si="0"/>
        <v>83.55263157894737</v>
      </c>
    </row>
    <row r="47" spans="1:5" ht="15.75">
      <c r="A47" s="6">
        <v>42</v>
      </c>
      <c r="B47" s="3" t="s">
        <v>73</v>
      </c>
      <c r="C47" s="64">
        <f>[1]ORDEN!BI44</f>
        <v>112</v>
      </c>
      <c r="D47" s="13">
        <f>[1]ORDEN!AW44</f>
        <v>128</v>
      </c>
      <c r="E47" s="8">
        <f t="shared" si="0"/>
        <v>87.5</v>
      </c>
    </row>
    <row r="48" spans="1:5" ht="15.75">
      <c r="A48" s="6">
        <v>43</v>
      </c>
      <c r="B48" s="3" t="s">
        <v>91</v>
      </c>
      <c r="C48" s="64">
        <f>[1]ORDEN!BI45</f>
        <v>302</v>
      </c>
      <c r="D48" s="13">
        <f>[1]ORDEN!AW45</f>
        <v>306</v>
      </c>
      <c r="E48" s="8">
        <f t="shared" si="0"/>
        <v>98.692810457516345</v>
      </c>
    </row>
    <row r="49" spans="1:5" ht="15.75">
      <c r="A49" s="6">
        <v>44</v>
      </c>
      <c r="B49" s="3" t="s">
        <v>48</v>
      </c>
      <c r="C49" s="64">
        <f>[1]ORDEN!BI46</f>
        <v>113</v>
      </c>
      <c r="D49" s="13">
        <f>[1]ORDEN!AW46</f>
        <v>217</v>
      </c>
      <c r="E49" s="8">
        <f t="shared" si="0"/>
        <v>52.073732718894007</v>
      </c>
    </row>
    <row r="50" spans="1:5" ht="15.75">
      <c r="A50" s="6">
        <v>45</v>
      </c>
      <c r="B50" s="3" t="s">
        <v>92</v>
      </c>
      <c r="C50" s="64">
        <f>[1]ORDEN!BI47</f>
        <v>486</v>
      </c>
      <c r="D50" s="13">
        <f>[1]ORDEN!AW47</f>
        <v>486</v>
      </c>
      <c r="E50" s="8">
        <f t="shared" si="0"/>
        <v>100</v>
      </c>
    </row>
    <row r="51" spans="1:5" ht="15.75">
      <c r="A51" s="6">
        <v>46</v>
      </c>
      <c r="B51" s="3" t="s">
        <v>66</v>
      </c>
      <c r="C51" s="64">
        <f>[1]ORDEN!BI48</f>
        <v>422</v>
      </c>
      <c r="D51" s="13">
        <f>[1]ORDEN!AW48</f>
        <v>444</v>
      </c>
      <c r="E51" s="8">
        <f t="shared" si="0"/>
        <v>95.045045045045043</v>
      </c>
    </row>
    <row r="52" spans="1:5" ht="15.75">
      <c r="A52" s="6">
        <v>47</v>
      </c>
      <c r="B52" s="3" t="s">
        <v>93</v>
      </c>
      <c r="C52" s="64">
        <f>[1]ORDEN!BI49</f>
        <v>92</v>
      </c>
      <c r="D52" s="13">
        <f>[1]ORDEN!AW49</f>
        <v>163</v>
      </c>
      <c r="E52" s="8">
        <f t="shared" si="0"/>
        <v>56.441717791411037</v>
      </c>
    </row>
    <row r="53" spans="1:5" ht="15.75">
      <c r="A53" s="6">
        <v>48</v>
      </c>
      <c r="B53" s="5" t="s">
        <v>43</v>
      </c>
      <c r="C53" s="64">
        <f>[1]ORDEN!BI50</f>
        <v>195</v>
      </c>
      <c r="D53" s="13">
        <f>[1]ORDEN!AW50</f>
        <v>195</v>
      </c>
      <c r="E53" s="8">
        <f t="shared" si="0"/>
        <v>100</v>
      </c>
    </row>
    <row r="54" spans="1:5" ht="15.75">
      <c r="A54" s="6">
        <v>49</v>
      </c>
      <c r="B54" s="5" t="s">
        <v>94</v>
      </c>
      <c r="C54" s="64">
        <f>[1]ORDEN!BI51</f>
        <v>132</v>
      </c>
      <c r="D54" s="13">
        <f>[1]ORDEN!AW51</f>
        <v>209</v>
      </c>
      <c r="E54" s="8">
        <f t="shared" si="0"/>
        <v>63.157894736842103</v>
      </c>
    </row>
    <row r="55" spans="1:5" ht="15.75">
      <c r="A55" s="6">
        <v>50</v>
      </c>
      <c r="B55" s="3" t="s">
        <v>102</v>
      </c>
      <c r="C55" s="64">
        <f>[1]ORDEN!BI52</f>
        <v>165</v>
      </c>
      <c r="D55" s="13">
        <f>[1]ORDEN!AW52</f>
        <v>323</v>
      </c>
      <c r="E55" s="8">
        <f t="shared" si="0"/>
        <v>51.083591331269353</v>
      </c>
    </row>
    <row r="56" spans="1:5" ht="15.75">
      <c r="A56" s="6">
        <v>51</v>
      </c>
      <c r="B56" s="3" t="s">
        <v>95</v>
      </c>
      <c r="C56" s="64">
        <f>[1]ORDEN!BI53</f>
        <v>119</v>
      </c>
      <c r="D56" s="13">
        <f>[1]ORDEN!AW53</f>
        <v>176</v>
      </c>
      <c r="E56" s="8">
        <f t="shared" si="0"/>
        <v>67.61363636363636</v>
      </c>
    </row>
    <row r="57" spans="1:5" ht="15.75" customHeight="1">
      <c r="A57" s="6">
        <v>52</v>
      </c>
      <c r="B57" s="7" t="s">
        <v>50</v>
      </c>
      <c r="C57" s="64">
        <f>[1]ORDEN!BI54</f>
        <v>50</v>
      </c>
      <c r="D57" s="13">
        <f>[1]ORDEN!AW54</f>
        <v>88</v>
      </c>
      <c r="E57" s="8">
        <f t="shared" si="0"/>
        <v>56.81818181818182</v>
      </c>
    </row>
    <row r="58" spans="1:5" ht="15.75">
      <c r="A58" s="6">
        <v>53</v>
      </c>
      <c r="B58" s="5" t="s">
        <v>96</v>
      </c>
      <c r="C58" s="64">
        <f>[1]ORDEN!BI55</f>
        <v>138</v>
      </c>
      <c r="D58" s="13">
        <f>[1]ORDEN!AW55</f>
        <v>138</v>
      </c>
      <c r="E58" s="8">
        <f t="shared" si="0"/>
        <v>100</v>
      </c>
    </row>
    <row r="59" spans="1:5" ht="15.75">
      <c r="A59" s="6">
        <v>54</v>
      </c>
      <c r="B59" s="3" t="s">
        <v>115</v>
      </c>
      <c r="C59" s="64">
        <f>[1]ORDEN!BI56</f>
        <v>94</v>
      </c>
      <c r="D59" s="13">
        <f>[1]ORDEN!AW56</f>
        <v>161</v>
      </c>
      <c r="E59" s="8">
        <f t="shared" si="0"/>
        <v>58.385093167701861</v>
      </c>
    </row>
    <row r="60" spans="1:5" ht="15.75">
      <c r="A60" s="6" t="s">
        <v>62</v>
      </c>
      <c r="B60" s="3" t="s">
        <v>59</v>
      </c>
      <c r="C60" s="64">
        <f>[1]ORDEN!BI57</f>
        <v>119</v>
      </c>
      <c r="D60" s="13">
        <f>[1]ORDEN!AW57</f>
        <v>354</v>
      </c>
      <c r="E60" s="8">
        <f t="shared" si="0"/>
        <v>33.61581920903955</v>
      </c>
    </row>
    <row r="61" spans="1:5" ht="15.75">
      <c r="A61" s="6" t="s">
        <v>63</v>
      </c>
      <c r="B61" s="3" t="s">
        <v>60</v>
      </c>
      <c r="C61" s="64">
        <f>[1]ORDEN!BI58</f>
        <v>77</v>
      </c>
      <c r="D61" s="13">
        <f>[1]ORDEN!AW58</f>
        <v>168</v>
      </c>
      <c r="E61" s="8">
        <f t="shared" si="0"/>
        <v>45.833333333333329</v>
      </c>
    </row>
    <row r="62" spans="1:5" ht="15.75">
      <c r="A62" s="6" t="s">
        <v>64</v>
      </c>
      <c r="B62" s="3" t="s">
        <v>61</v>
      </c>
      <c r="C62" s="64">
        <f>[1]ORDEN!BI59</f>
        <v>135</v>
      </c>
      <c r="D62" s="13">
        <f>[1]ORDEN!AW59</f>
        <v>139</v>
      </c>
      <c r="E62" s="8">
        <f t="shared" si="0"/>
        <v>97.122302158273371</v>
      </c>
    </row>
    <row r="63" spans="1:5" ht="15.75">
      <c r="A63" s="6" t="s">
        <v>97</v>
      </c>
      <c r="B63" s="3" t="s">
        <v>99</v>
      </c>
      <c r="C63" s="64">
        <f>[1]ORDEN!BI60</f>
        <v>136</v>
      </c>
      <c r="D63" s="13">
        <f>[1]ORDEN!AW60</f>
        <v>136</v>
      </c>
      <c r="E63" s="8">
        <f t="shared" si="0"/>
        <v>100</v>
      </c>
    </row>
    <row r="64" spans="1:5" ht="15.75">
      <c r="A64" s="19" t="s">
        <v>98</v>
      </c>
      <c r="B64" s="3" t="s">
        <v>101</v>
      </c>
      <c r="C64" s="64">
        <f>[1]ORDEN!BI61</f>
        <v>256</v>
      </c>
      <c r="D64" s="13">
        <f>[1]ORDEN!AW61</f>
        <v>256</v>
      </c>
      <c r="E64" s="8">
        <f t="shared" si="0"/>
        <v>100</v>
      </c>
    </row>
    <row r="65" spans="1:5" ht="16.5" thickBot="1">
      <c r="A65" s="6">
        <v>60</v>
      </c>
      <c r="B65" s="3" t="s">
        <v>100</v>
      </c>
      <c r="C65" s="81">
        <f>[1]ORDEN!BI62</f>
        <v>63</v>
      </c>
      <c r="D65" s="15">
        <f>[1]ORDEN!AW62</f>
        <v>76</v>
      </c>
      <c r="E65" s="8">
        <f t="shared" si="0"/>
        <v>82.89473684210526</v>
      </c>
    </row>
    <row r="66" spans="1:5" ht="17.25" thickTop="1" thickBot="1">
      <c r="A66" s="357" t="s">
        <v>49</v>
      </c>
      <c r="B66" s="358"/>
      <c r="C66" s="9">
        <f>SUM(C6:C65)</f>
        <v>17465</v>
      </c>
      <c r="D66" s="10">
        <f>SUM(D6:D65)</f>
        <v>19473</v>
      </c>
      <c r="E66" s="17">
        <f t="shared" ref="E66" si="1">+C66/D66*100</f>
        <v>89.688286345195905</v>
      </c>
    </row>
    <row r="67" spans="1:5" ht="16.5" thickTop="1">
      <c r="A67" s="18" t="s">
        <v>155</v>
      </c>
      <c r="B67" s="22"/>
      <c r="C67" s="23"/>
      <c r="D67" s="23"/>
      <c r="E67" s="23"/>
    </row>
  </sheetData>
  <mergeCells count="5">
    <mergeCell ref="C4:E4"/>
    <mergeCell ref="A66:B66"/>
    <mergeCell ref="B4:B5"/>
    <mergeCell ref="A4:A5"/>
    <mergeCell ref="A1:E1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5" orientation="portrait" r:id="rId1"/>
  <headerFooter alignWithMargins="0"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H42"/>
  <sheetViews>
    <sheetView view="pageBreakPreview" zoomScale="70" zoomScaleNormal="70" zoomScaleSheetLayoutView="70" workbookViewId="0">
      <pane xSplit="2" ySplit="5" topLeftCell="C6" activePane="bottomRight" state="frozen"/>
      <selection activeCell="H54" sqref="H54"/>
      <selection pane="topRight" activeCell="H54" sqref="H54"/>
      <selection pane="bottomLeft" activeCell="H54" sqref="H54"/>
      <selection pane="bottomRight" activeCell="G17" sqref="G17"/>
    </sheetView>
  </sheetViews>
  <sheetFormatPr baseColWidth="10" defaultRowHeight="12.75"/>
  <cols>
    <col min="1" max="1" width="6.5703125" customWidth="1"/>
    <col min="2" max="2" width="68.28515625" customWidth="1"/>
    <col min="3" max="3" width="19" style="232" customWidth="1"/>
    <col min="4" max="4" width="21.140625" style="232" customWidth="1"/>
    <col min="5" max="5" width="15.85546875" customWidth="1"/>
    <col min="6" max="7" width="21.7109375" customWidth="1"/>
    <col min="8" max="8" width="15.42578125" customWidth="1"/>
  </cols>
  <sheetData>
    <row r="1" spans="1:8" ht="18" customHeight="1">
      <c r="A1" s="356" t="s">
        <v>170</v>
      </c>
      <c r="B1" s="356"/>
      <c r="C1" s="356"/>
      <c r="D1" s="356"/>
      <c r="E1" s="356"/>
      <c r="F1" s="198"/>
      <c r="G1" s="198"/>
      <c r="H1" s="198"/>
    </row>
    <row r="2" spans="1:8">
      <c r="F2" s="84"/>
      <c r="G2" s="84"/>
      <c r="H2" s="84"/>
    </row>
    <row r="3" spans="1:8" ht="16.5" thickBot="1">
      <c r="E3" s="44" t="s">
        <v>197</v>
      </c>
      <c r="F3" s="84"/>
      <c r="G3" s="84"/>
      <c r="H3" s="84"/>
    </row>
    <row r="4" spans="1:8" s="232" customFormat="1" ht="31.5" customHeight="1" thickTop="1" thickBot="1">
      <c r="A4" s="404" t="s">
        <v>51</v>
      </c>
      <c r="B4" s="403" t="s">
        <v>117</v>
      </c>
      <c r="C4" s="382">
        <v>2008</v>
      </c>
      <c r="D4" s="382"/>
      <c r="E4" s="382"/>
      <c r="F4" s="243"/>
      <c r="G4" s="242"/>
      <c r="H4" s="242"/>
    </row>
    <row r="5" spans="1:8" ht="63" customHeight="1" thickTop="1" thickBot="1">
      <c r="A5" s="404"/>
      <c r="B5" s="403"/>
      <c r="C5" s="28" t="s">
        <v>42</v>
      </c>
      <c r="D5" s="28" t="s">
        <v>129</v>
      </c>
      <c r="E5" s="28" t="s">
        <v>53</v>
      </c>
      <c r="F5" s="82"/>
      <c r="G5" s="82"/>
      <c r="H5" s="82"/>
    </row>
    <row r="6" spans="1:8" s="96" customFormat="1" ht="25.5" customHeight="1" thickTop="1" thickBot="1">
      <c r="A6" s="93">
        <v>1</v>
      </c>
      <c r="B6" s="305" t="s">
        <v>18</v>
      </c>
      <c r="C6" s="233">
        <f>'[2]T TOTAL (2)'!C71</f>
        <v>1720</v>
      </c>
      <c r="D6" s="231">
        <f>'[2]T TOTAL (2)'!D71</f>
        <v>3156</v>
      </c>
      <c r="E6" s="309">
        <f>C6/D6*100</f>
        <v>54.49936628643853</v>
      </c>
      <c r="F6" s="97"/>
      <c r="G6" s="97"/>
      <c r="H6" s="98"/>
    </row>
    <row r="7" spans="1:8" s="96" customFormat="1" ht="25.5" customHeight="1" thickTop="1">
      <c r="A7" s="70">
        <f>+A6+1</f>
        <v>2</v>
      </c>
      <c r="B7" s="306" t="s">
        <v>20</v>
      </c>
      <c r="C7" s="233">
        <f>'[2]T TOTAL (2)'!C72</f>
        <v>27</v>
      </c>
      <c r="D7" s="212">
        <f>'[2]T TOTAL (2)'!D72</f>
        <v>46</v>
      </c>
      <c r="E7" s="310">
        <f>C7/D7*100</f>
        <v>58.695652173913047</v>
      </c>
      <c r="F7" s="97"/>
      <c r="G7" s="97"/>
      <c r="H7" s="98"/>
    </row>
    <row r="8" spans="1:8" s="96" customFormat="1" ht="25.5" customHeight="1">
      <c r="A8" s="70">
        <f t="shared" ref="A8:A35" si="0">+A7+1</f>
        <v>3</v>
      </c>
      <c r="B8" s="306" t="s">
        <v>19</v>
      </c>
      <c r="C8" s="234">
        <f>'[2]T TOTAL (2)'!C73</f>
        <v>746</v>
      </c>
      <c r="D8" s="212">
        <f>'[2]T TOTAL (2)'!D73</f>
        <v>1177</v>
      </c>
      <c r="E8" s="310">
        <f t="shared" ref="E8:E36" si="1">C8/D8*100</f>
        <v>63.38147833474936</v>
      </c>
      <c r="F8" s="97"/>
      <c r="G8" s="97"/>
      <c r="H8" s="98"/>
    </row>
    <row r="9" spans="1:8" s="96" customFormat="1" ht="25.5" customHeight="1">
      <c r="A9" s="70">
        <f t="shared" si="0"/>
        <v>4</v>
      </c>
      <c r="B9" s="307" t="s">
        <v>136</v>
      </c>
      <c r="C9" s="234">
        <f>'[2]T TOTAL (2)'!C74</f>
        <v>88</v>
      </c>
      <c r="D9" s="212">
        <f>'[2]T TOTAL (2)'!D74</f>
        <v>192</v>
      </c>
      <c r="E9" s="310">
        <f t="shared" si="1"/>
        <v>45.833333333333329</v>
      </c>
      <c r="F9" s="97"/>
      <c r="G9" s="97"/>
      <c r="H9" s="98"/>
    </row>
    <row r="10" spans="1:8" s="96" customFormat="1" ht="25.5" customHeight="1">
      <c r="A10" s="70">
        <f t="shared" si="0"/>
        <v>5</v>
      </c>
      <c r="B10" s="307" t="s">
        <v>21</v>
      </c>
      <c r="C10" s="234">
        <f>'[2]T TOTAL (2)'!C75</f>
        <v>162</v>
      </c>
      <c r="D10" s="212">
        <f>'[2]T TOTAL (2)'!D75</f>
        <v>279</v>
      </c>
      <c r="E10" s="310">
        <f t="shared" si="1"/>
        <v>58.064516129032263</v>
      </c>
      <c r="F10" s="97"/>
      <c r="G10" s="97"/>
      <c r="H10" s="98"/>
    </row>
    <row r="11" spans="1:8" s="96" customFormat="1" ht="25.5" customHeight="1">
      <c r="A11" s="70">
        <f t="shared" si="0"/>
        <v>6</v>
      </c>
      <c r="B11" s="307" t="s">
        <v>22</v>
      </c>
      <c r="C11" s="234">
        <f>'[2]T TOTAL (2)'!C76</f>
        <v>54</v>
      </c>
      <c r="D11" s="212">
        <f>'[2]T TOTAL (2)'!D76</f>
        <v>174</v>
      </c>
      <c r="E11" s="310">
        <f t="shared" si="1"/>
        <v>31.03448275862069</v>
      </c>
      <c r="F11" s="97"/>
      <c r="G11" s="97"/>
      <c r="H11" s="98"/>
    </row>
    <row r="12" spans="1:8" s="96" customFormat="1" ht="25.5" customHeight="1">
      <c r="A12" s="70">
        <f t="shared" si="0"/>
        <v>7</v>
      </c>
      <c r="B12" s="306" t="s">
        <v>23</v>
      </c>
      <c r="C12" s="234">
        <f>'[2]T TOTAL (2)'!C77</f>
        <v>136</v>
      </c>
      <c r="D12" s="212">
        <f>'[2]T TOTAL (2)'!D77</f>
        <v>255</v>
      </c>
      <c r="E12" s="310">
        <f t="shared" si="1"/>
        <v>53.333333333333336</v>
      </c>
      <c r="F12" s="97"/>
      <c r="G12" s="97"/>
      <c r="H12" s="98"/>
    </row>
    <row r="13" spans="1:8" s="96" customFormat="1" ht="25.5" customHeight="1">
      <c r="A13" s="70">
        <f t="shared" si="0"/>
        <v>8</v>
      </c>
      <c r="B13" s="307" t="s">
        <v>24</v>
      </c>
      <c r="C13" s="234">
        <f>'[2]T TOTAL (2)'!C78</f>
        <v>2696</v>
      </c>
      <c r="D13" s="212">
        <f>'[2]T TOTAL (2)'!D78</f>
        <v>4968</v>
      </c>
      <c r="E13" s="310">
        <f t="shared" si="1"/>
        <v>54.267310789049915</v>
      </c>
      <c r="F13" s="97"/>
      <c r="G13" s="97"/>
      <c r="H13" s="98"/>
    </row>
    <row r="14" spans="1:8" s="96" customFormat="1" ht="25.5" customHeight="1">
      <c r="A14" s="70">
        <f t="shared" si="0"/>
        <v>9</v>
      </c>
      <c r="B14" s="307" t="s">
        <v>25</v>
      </c>
      <c r="C14" s="234">
        <f>'[2]T TOTAL (2)'!C79</f>
        <v>588</v>
      </c>
      <c r="D14" s="212">
        <f>'[2]T TOTAL (2)'!D79</f>
        <v>984</v>
      </c>
      <c r="E14" s="310">
        <f t="shared" si="1"/>
        <v>59.756097560975604</v>
      </c>
      <c r="F14" s="97"/>
      <c r="G14" s="97"/>
      <c r="H14" s="98"/>
    </row>
    <row r="15" spans="1:8" s="96" customFormat="1" ht="25.5" customHeight="1">
      <c r="A15" s="70">
        <f t="shared" si="0"/>
        <v>10</v>
      </c>
      <c r="B15" s="307" t="s">
        <v>166</v>
      </c>
      <c r="C15" s="234">
        <f>'[2]T TOTAL (2)'!C80</f>
        <v>14</v>
      </c>
      <c r="D15" s="212">
        <f>'[2]T TOTAL (2)'!D80</f>
        <v>41</v>
      </c>
      <c r="E15" s="310">
        <f t="shared" si="1"/>
        <v>34.146341463414636</v>
      </c>
      <c r="F15" s="97"/>
      <c r="G15" s="97"/>
      <c r="H15" s="98"/>
    </row>
    <row r="16" spans="1:8" s="96" customFormat="1" ht="25.5" customHeight="1">
      <c r="A16" s="70">
        <f t="shared" si="0"/>
        <v>11</v>
      </c>
      <c r="B16" s="306" t="s">
        <v>26</v>
      </c>
      <c r="C16" s="234">
        <f>'[2]T TOTAL (2)'!C81</f>
        <v>523</v>
      </c>
      <c r="D16" s="212">
        <f>'[2]T TOTAL (2)'!D81</f>
        <v>994</v>
      </c>
      <c r="E16" s="310">
        <f t="shared" si="1"/>
        <v>52.615694164989932</v>
      </c>
      <c r="F16" s="97"/>
      <c r="G16" s="97"/>
      <c r="H16" s="98"/>
    </row>
    <row r="17" spans="1:8" s="96" customFormat="1" ht="25.5" customHeight="1">
      <c r="A17" s="70">
        <f t="shared" si="0"/>
        <v>12</v>
      </c>
      <c r="B17" s="307" t="s">
        <v>27</v>
      </c>
      <c r="C17" s="234">
        <f>'[2]T TOTAL (2)'!C82</f>
        <v>766</v>
      </c>
      <c r="D17" s="212">
        <f>'[2]T TOTAL (2)'!D82</f>
        <v>1673</v>
      </c>
      <c r="E17" s="310">
        <f t="shared" si="1"/>
        <v>45.786013150029888</v>
      </c>
      <c r="F17" s="97"/>
      <c r="G17" s="97"/>
      <c r="H17" s="98"/>
    </row>
    <row r="18" spans="1:8" s="96" customFormat="1" ht="25.5" customHeight="1">
      <c r="A18" s="70">
        <f t="shared" si="0"/>
        <v>13</v>
      </c>
      <c r="B18" s="307" t="s">
        <v>146</v>
      </c>
      <c r="C18" s="234">
        <f>'[2]T TOTAL (2)'!C83</f>
        <v>128</v>
      </c>
      <c r="D18" s="212">
        <f>'[2]T TOTAL (2)'!D83</f>
        <v>234</v>
      </c>
      <c r="E18" s="310">
        <f t="shared" si="1"/>
        <v>54.700854700854705</v>
      </c>
      <c r="F18" s="99"/>
      <c r="G18" s="99"/>
      <c r="H18" s="100"/>
    </row>
    <row r="19" spans="1:8" s="96" customFormat="1" ht="25.5" customHeight="1">
      <c r="A19" s="70">
        <f t="shared" si="0"/>
        <v>14</v>
      </c>
      <c r="B19" s="307" t="s">
        <v>28</v>
      </c>
      <c r="C19" s="234">
        <f>'[2]T TOTAL (2)'!C84</f>
        <v>25</v>
      </c>
      <c r="D19" s="212">
        <f>'[2]T TOTAL (2)'!D84</f>
        <v>43</v>
      </c>
      <c r="E19" s="310">
        <f t="shared" si="1"/>
        <v>58.139534883720934</v>
      </c>
      <c r="F19" s="97"/>
      <c r="G19" s="97"/>
      <c r="H19" s="98"/>
    </row>
    <row r="20" spans="1:8" s="96" customFormat="1" ht="25.5" customHeight="1">
      <c r="A20" s="70">
        <f t="shared" si="0"/>
        <v>15</v>
      </c>
      <c r="B20" s="307" t="s">
        <v>29</v>
      </c>
      <c r="C20" s="234">
        <f>'[2]T TOTAL (2)'!C85</f>
        <v>1738</v>
      </c>
      <c r="D20" s="212">
        <f>'[2]T TOTAL (2)'!D85</f>
        <v>3553</v>
      </c>
      <c r="E20" s="310">
        <f t="shared" si="1"/>
        <v>48.916408668730647</v>
      </c>
      <c r="F20" s="97"/>
      <c r="G20" s="97"/>
      <c r="H20" s="98"/>
    </row>
    <row r="21" spans="1:8" s="96" customFormat="1" ht="25.5" customHeight="1">
      <c r="A21" s="70">
        <f t="shared" si="0"/>
        <v>16</v>
      </c>
      <c r="B21" s="307" t="s">
        <v>30</v>
      </c>
      <c r="C21" s="234">
        <f>'[2]T TOTAL (2)'!C86</f>
        <v>622</v>
      </c>
      <c r="D21" s="212">
        <f>'[2]T TOTAL (2)'!D86</f>
        <v>1128</v>
      </c>
      <c r="E21" s="310">
        <f t="shared" si="1"/>
        <v>55.141843971631211</v>
      </c>
      <c r="F21" s="97"/>
      <c r="G21" s="97"/>
      <c r="H21" s="98"/>
    </row>
    <row r="22" spans="1:8" s="96" customFormat="1" ht="25.5" customHeight="1">
      <c r="A22" s="70">
        <f t="shared" si="0"/>
        <v>17</v>
      </c>
      <c r="B22" s="307" t="s">
        <v>138</v>
      </c>
      <c r="C22" s="234">
        <f>'[2]T TOTAL (2)'!C87</f>
        <v>725</v>
      </c>
      <c r="D22" s="212">
        <f>'[2]T TOTAL (2)'!D87</f>
        <v>1539</v>
      </c>
      <c r="E22" s="310">
        <f t="shared" si="1"/>
        <v>47.108512020792723</v>
      </c>
      <c r="F22" s="97"/>
      <c r="G22" s="97"/>
      <c r="H22" s="98"/>
    </row>
    <row r="23" spans="1:8" s="96" customFormat="1" ht="25.5" customHeight="1">
      <c r="A23" s="70">
        <f t="shared" si="0"/>
        <v>18</v>
      </c>
      <c r="B23" s="307" t="s">
        <v>31</v>
      </c>
      <c r="C23" s="234">
        <f>'[2]T TOTAL (2)'!C88</f>
        <v>65</v>
      </c>
      <c r="D23" s="212">
        <f>'[2]T TOTAL (2)'!D88</f>
        <v>97</v>
      </c>
      <c r="E23" s="310">
        <f t="shared" si="1"/>
        <v>67.010309278350505</v>
      </c>
      <c r="F23" s="97"/>
      <c r="G23" s="97"/>
      <c r="H23" s="98"/>
    </row>
    <row r="24" spans="1:8" s="96" customFormat="1" ht="25.5" customHeight="1">
      <c r="A24" s="70">
        <f t="shared" si="0"/>
        <v>19</v>
      </c>
      <c r="B24" s="307" t="s">
        <v>32</v>
      </c>
      <c r="C24" s="234">
        <f>'[2]T TOTAL (2)'!C89</f>
        <v>64</v>
      </c>
      <c r="D24" s="212">
        <f>'[2]T TOTAL (2)'!D89</f>
        <v>173</v>
      </c>
      <c r="E24" s="310">
        <f t="shared" si="1"/>
        <v>36.994219653179186</v>
      </c>
      <c r="F24" s="97"/>
      <c r="G24" s="97"/>
      <c r="H24" s="98"/>
    </row>
    <row r="25" spans="1:8" s="96" customFormat="1" ht="25.5" customHeight="1">
      <c r="A25" s="70">
        <f t="shared" si="0"/>
        <v>20</v>
      </c>
      <c r="B25" s="307" t="s">
        <v>33</v>
      </c>
      <c r="C25" s="234">
        <f>'[2]T TOTAL (2)'!C90</f>
        <v>154</v>
      </c>
      <c r="D25" s="212">
        <f>'[2]T TOTAL (2)'!D90</f>
        <v>272</v>
      </c>
      <c r="E25" s="310">
        <f t="shared" si="1"/>
        <v>56.617647058823529</v>
      </c>
      <c r="F25" s="97"/>
      <c r="G25" s="97"/>
      <c r="H25" s="98"/>
    </row>
    <row r="26" spans="1:8" s="96" customFormat="1" ht="25.5" customHeight="1">
      <c r="A26" s="70">
        <f t="shared" si="0"/>
        <v>21</v>
      </c>
      <c r="B26" s="307" t="s">
        <v>34</v>
      </c>
      <c r="C26" s="234">
        <f>'[2]T TOTAL (2)'!C91</f>
        <v>1457</v>
      </c>
      <c r="D26" s="212">
        <f>'[2]T TOTAL (2)'!D91</f>
        <v>2881</v>
      </c>
      <c r="E26" s="310">
        <f t="shared" si="1"/>
        <v>50.572717806317243</v>
      </c>
      <c r="F26" s="97"/>
      <c r="G26" s="97"/>
      <c r="H26" s="98"/>
    </row>
    <row r="27" spans="1:8" s="96" customFormat="1" ht="25.5" customHeight="1">
      <c r="A27" s="70">
        <f t="shared" si="0"/>
        <v>22</v>
      </c>
      <c r="B27" s="307" t="s">
        <v>35</v>
      </c>
      <c r="C27" s="234">
        <f>'[2]T TOTAL (2)'!C92</f>
        <v>42</v>
      </c>
      <c r="D27" s="212">
        <f>'[2]T TOTAL (2)'!D92</f>
        <v>111</v>
      </c>
      <c r="E27" s="310">
        <f t="shared" si="1"/>
        <v>37.837837837837839</v>
      </c>
      <c r="F27" s="97"/>
      <c r="G27" s="97"/>
      <c r="H27" s="98"/>
    </row>
    <row r="28" spans="1:8" s="96" customFormat="1" ht="25.5" customHeight="1">
      <c r="A28" s="70">
        <f t="shared" si="0"/>
        <v>23</v>
      </c>
      <c r="B28" s="306" t="s">
        <v>37</v>
      </c>
      <c r="C28" s="234">
        <f>'[2]T TOTAL (2)'!C93</f>
        <v>91</v>
      </c>
      <c r="D28" s="212">
        <f>'[2]T TOTAL (2)'!D93</f>
        <v>177</v>
      </c>
      <c r="E28" s="310">
        <f t="shared" si="1"/>
        <v>51.41242937853108</v>
      </c>
      <c r="F28" s="97"/>
      <c r="G28" s="97"/>
      <c r="H28" s="98"/>
    </row>
    <row r="29" spans="1:8" s="96" customFormat="1" ht="25.5" customHeight="1">
      <c r="A29" s="70">
        <f t="shared" si="0"/>
        <v>24</v>
      </c>
      <c r="B29" s="307" t="s">
        <v>36</v>
      </c>
      <c r="C29" s="234">
        <f>'[2]T TOTAL (2)'!C94</f>
        <v>123</v>
      </c>
      <c r="D29" s="212">
        <f>'[2]T TOTAL (2)'!D94</f>
        <v>229</v>
      </c>
      <c r="E29" s="310">
        <f t="shared" si="1"/>
        <v>53.711790393013104</v>
      </c>
      <c r="F29" s="97"/>
      <c r="G29" s="97"/>
      <c r="H29" s="98"/>
    </row>
    <row r="30" spans="1:8" s="96" customFormat="1" ht="25.5" customHeight="1">
      <c r="A30" s="70">
        <f t="shared" si="0"/>
        <v>25</v>
      </c>
      <c r="B30" s="307" t="s">
        <v>235</v>
      </c>
      <c r="C30" s="234">
        <f>'[2]T TOTAL (2)'!C95</f>
        <v>41</v>
      </c>
      <c r="D30" s="212">
        <f>'[2]T TOTAL (2)'!D95</f>
        <v>63</v>
      </c>
      <c r="E30" s="310">
        <f t="shared" si="1"/>
        <v>65.079365079365076</v>
      </c>
      <c r="F30" s="97"/>
      <c r="G30" s="97"/>
      <c r="H30" s="98"/>
    </row>
    <row r="31" spans="1:8" s="96" customFormat="1" ht="25.5" customHeight="1">
      <c r="A31" s="70">
        <f t="shared" si="0"/>
        <v>26</v>
      </c>
      <c r="B31" s="307" t="s">
        <v>135</v>
      </c>
      <c r="C31" s="234">
        <f>'[2]T TOTAL (2)'!C96</f>
        <v>69</v>
      </c>
      <c r="D31" s="212">
        <f>'[2]T TOTAL (2)'!D96</f>
        <v>108</v>
      </c>
      <c r="E31" s="310">
        <f t="shared" si="1"/>
        <v>63.888888888888886</v>
      </c>
      <c r="F31" s="97"/>
      <c r="G31" s="97"/>
      <c r="H31" s="98"/>
    </row>
    <row r="32" spans="1:8" s="96" customFormat="1" ht="25.5" customHeight="1">
      <c r="A32" s="70">
        <f t="shared" si="0"/>
        <v>27</v>
      </c>
      <c r="B32" s="307" t="s">
        <v>38</v>
      </c>
      <c r="C32" s="234">
        <f>'[2]T TOTAL (2)'!C97</f>
        <v>366</v>
      </c>
      <c r="D32" s="212">
        <f>'[2]T TOTAL (2)'!D97</f>
        <v>662</v>
      </c>
      <c r="E32" s="310">
        <f t="shared" si="1"/>
        <v>55.287009063444103</v>
      </c>
      <c r="F32" s="97"/>
      <c r="G32" s="97"/>
      <c r="H32" s="98"/>
    </row>
    <row r="33" spans="1:8" s="96" customFormat="1" ht="25.5" customHeight="1">
      <c r="A33" s="70">
        <f t="shared" si="0"/>
        <v>28</v>
      </c>
      <c r="B33" s="307" t="s">
        <v>39</v>
      </c>
      <c r="C33" s="234">
        <f>'[2]T TOTAL (2)'!C98</f>
        <v>281</v>
      </c>
      <c r="D33" s="212">
        <f>'[2]T TOTAL (2)'!D98</f>
        <v>490</v>
      </c>
      <c r="E33" s="310">
        <f t="shared" si="1"/>
        <v>57.346938775510203</v>
      </c>
      <c r="F33" s="97"/>
      <c r="G33" s="97"/>
      <c r="H33" s="98"/>
    </row>
    <row r="34" spans="1:8" s="96" customFormat="1" ht="25.5" customHeight="1">
      <c r="A34" s="70">
        <f t="shared" si="0"/>
        <v>29</v>
      </c>
      <c r="B34" s="306" t="s">
        <v>137</v>
      </c>
      <c r="C34" s="234">
        <f>'[2]T TOTAL (2)'!C99</f>
        <v>3301</v>
      </c>
      <c r="D34" s="212">
        <f>'[2]T TOTAL (2)'!D99</f>
        <v>7278</v>
      </c>
      <c r="E34" s="310">
        <f t="shared" si="1"/>
        <v>45.355866996427594</v>
      </c>
      <c r="F34" s="97"/>
      <c r="G34" s="97"/>
      <c r="H34" s="98"/>
    </row>
    <row r="35" spans="1:8" s="96" customFormat="1" ht="25.5" customHeight="1" thickBot="1">
      <c r="A35" s="70">
        <f t="shared" si="0"/>
        <v>30</v>
      </c>
      <c r="B35" s="308" t="s">
        <v>40</v>
      </c>
      <c r="C35" s="235">
        <f>'[2]T TOTAL (2)'!C100</f>
        <v>653</v>
      </c>
      <c r="D35" s="236">
        <f>'[2]T TOTAL (2)'!D100</f>
        <v>1094</v>
      </c>
      <c r="E35" s="311">
        <f t="shared" si="1"/>
        <v>59.6892138939671</v>
      </c>
      <c r="F35" s="97"/>
      <c r="G35" s="97"/>
      <c r="H35" s="98"/>
    </row>
    <row r="36" spans="1:8" s="96" customFormat="1" ht="25.5" customHeight="1" thickTop="1" thickBot="1">
      <c r="A36" s="420" t="s">
        <v>49</v>
      </c>
      <c r="B36" s="420"/>
      <c r="C36" s="103">
        <f>SUM(C6:C35)</f>
        <v>17465</v>
      </c>
      <c r="D36" s="103">
        <f>SUM(D6:D35)</f>
        <v>34071</v>
      </c>
      <c r="E36" s="312">
        <f t="shared" si="1"/>
        <v>51.260602858736171</v>
      </c>
      <c r="F36" s="101"/>
      <c r="G36" s="101"/>
      <c r="H36" s="102"/>
    </row>
    <row r="37" spans="1:8" s="96" customFormat="1" ht="25.5" customHeight="1" thickTop="1">
      <c r="A37" s="18" t="s">
        <v>155</v>
      </c>
      <c r="B37" s="22"/>
      <c r="C37" s="22"/>
      <c r="D37" s="22"/>
      <c r="E37" s="22"/>
      <c r="F37" s="83"/>
      <c r="G37" s="83"/>
      <c r="H37" s="83"/>
    </row>
    <row r="38" spans="1:8" ht="36" customHeight="1">
      <c r="F38" s="84"/>
      <c r="G38" s="84"/>
      <c r="H38" s="84"/>
    </row>
    <row r="39" spans="1:8" ht="36" customHeight="1"/>
    <row r="40" spans="1:8" ht="36" customHeight="1"/>
    <row r="41" spans="1:8" ht="36" customHeight="1"/>
    <row r="42" spans="1:8" ht="36" customHeight="1"/>
  </sheetData>
  <mergeCells count="5">
    <mergeCell ref="A1:E1"/>
    <mergeCell ref="A36:B36"/>
    <mergeCell ref="C4:E4"/>
    <mergeCell ref="B4:B5"/>
    <mergeCell ref="A4:A5"/>
  </mergeCells>
  <phoneticPr fontId="8" type="noConversion"/>
  <printOptions horizontalCentered="1"/>
  <pageMargins left="0.35433070866141736" right="0.35433070866141736" top="0.59055118110236227" bottom="0.59055118110236227" header="0" footer="0"/>
  <pageSetup paperSize="145" scale="60" orientation="portrait" r:id="rId1"/>
  <headerFooter alignWithMargins="0">
    <oddFooter>&amp;C&amp;P</oddFooter>
  </headerFooter>
  <colBreaks count="1" manualBreakCount="1">
    <brk id="5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E39"/>
  <sheetViews>
    <sheetView view="pageBreakPreview" zoomScaleNormal="70" zoomScaleSheetLayoutView="100" workbookViewId="0">
      <pane xSplit="2" ySplit="5" topLeftCell="C6" activePane="bottomRight" state="frozen"/>
      <selection activeCell="H54" sqref="H54"/>
      <selection pane="topRight" activeCell="H54" sqref="H54"/>
      <selection pane="bottomLeft" activeCell="H54" sqref="H54"/>
      <selection pane="bottomRight" activeCell="C16" sqref="C16"/>
    </sheetView>
  </sheetViews>
  <sheetFormatPr baseColWidth="10" defaultRowHeight="12.75"/>
  <cols>
    <col min="1" max="1" width="7.28515625" customWidth="1"/>
    <col min="2" max="2" width="66.28515625" customWidth="1"/>
    <col min="3" max="4" width="23" customWidth="1"/>
    <col min="5" max="5" width="16.85546875" customWidth="1"/>
  </cols>
  <sheetData>
    <row r="1" spans="1:5" ht="37.5" customHeight="1">
      <c r="A1" s="356" t="s">
        <v>171</v>
      </c>
      <c r="B1" s="356"/>
      <c r="C1" s="356"/>
      <c r="D1" s="356"/>
      <c r="E1" s="356"/>
    </row>
    <row r="3" spans="1:5" ht="16.5" thickBot="1">
      <c r="D3" s="27"/>
      <c r="E3" s="44" t="s">
        <v>141</v>
      </c>
    </row>
    <row r="4" spans="1:5" s="232" customFormat="1" ht="23.25" customHeight="1" thickTop="1" thickBot="1">
      <c r="A4" s="400" t="s">
        <v>51</v>
      </c>
      <c r="B4" s="386" t="s">
        <v>117</v>
      </c>
      <c r="C4" s="382">
        <v>2008</v>
      </c>
      <c r="D4" s="382"/>
      <c r="E4" s="382"/>
    </row>
    <row r="5" spans="1:5" ht="65.25" customHeight="1" thickTop="1" thickBot="1">
      <c r="A5" s="400"/>
      <c r="B5" s="386"/>
      <c r="C5" s="172" t="s">
        <v>42</v>
      </c>
      <c r="D5" s="172" t="s">
        <v>128</v>
      </c>
      <c r="E5" s="172" t="s">
        <v>53</v>
      </c>
    </row>
    <row r="6" spans="1:5" ht="25.5" customHeight="1" thickTop="1">
      <c r="A6" s="319">
        <v>1</v>
      </c>
      <c r="B6" s="305" t="s">
        <v>18</v>
      </c>
      <c r="C6" s="237">
        <f>'C27-11.2-1'!C6</f>
        <v>1720</v>
      </c>
      <c r="D6" s="238">
        <f>'C11-5.2'!C6</f>
        <v>1851</v>
      </c>
      <c r="E6" s="239">
        <f>+C6/D6*100</f>
        <v>92.922744462452727</v>
      </c>
    </row>
    <row r="7" spans="1:5" ht="25.5" customHeight="1">
      <c r="A7" s="320">
        <f>+A6+1</f>
        <v>2</v>
      </c>
      <c r="B7" s="306" t="s">
        <v>20</v>
      </c>
      <c r="C7" s="237">
        <f>'C27-11.2-1'!C7</f>
        <v>27</v>
      </c>
      <c r="D7" s="238">
        <f>'C11-5.2'!C7</f>
        <v>33</v>
      </c>
      <c r="E7" s="211">
        <f>+C7/D7*100</f>
        <v>81.818181818181827</v>
      </c>
    </row>
    <row r="8" spans="1:5" ht="25.5" customHeight="1">
      <c r="A8" s="320">
        <f t="shared" ref="A8:A35" si="0">+A7+1</f>
        <v>3</v>
      </c>
      <c r="B8" s="306" t="s">
        <v>19</v>
      </c>
      <c r="C8" s="237">
        <f>'C27-11.2-1'!C8</f>
        <v>746</v>
      </c>
      <c r="D8" s="238">
        <f>'C11-5.2'!C8</f>
        <v>769</v>
      </c>
      <c r="E8" s="211">
        <f t="shared" ref="E8:E36" si="1">+C8/D8*100</f>
        <v>97.009102730819237</v>
      </c>
    </row>
    <row r="9" spans="1:5" ht="25.5" customHeight="1">
      <c r="A9" s="320">
        <f t="shared" si="0"/>
        <v>4</v>
      </c>
      <c r="B9" s="307" t="s">
        <v>136</v>
      </c>
      <c r="C9" s="237">
        <f>'C27-11.2-1'!C9</f>
        <v>88</v>
      </c>
      <c r="D9" s="238">
        <f>'C11-5.2'!C9</f>
        <v>119</v>
      </c>
      <c r="E9" s="211">
        <f t="shared" si="1"/>
        <v>73.94957983193278</v>
      </c>
    </row>
    <row r="10" spans="1:5" ht="25.5" customHeight="1">
      <c r="A10" s="320">
        <f t="shared" si="0"/>
        <v>5</v>
      </c>
      <c r="B10" s="307" t="s">
        <v>21</v>
      </c>
      <c r="C10" s="237">
        <f>'C27-11.2-1'!C10</f>
        <v>162</v>
      </c>
      <c r="D10" s="238">
        <f>'C11-5.2'!C10</f>
        <v>179</v>
      </c>
      <c r="E10" s="211">
        <f t="shared" si="1"/>
        <v>90.502793296089393</v>
      </c>
    </row>
    <row r="11" spans="1:5" ht="25.5" customHeight="1">
      <c r="A11" s="320">
        <f t="shared" si="0"/>
        <v>6</v>
      </c>
      <c r="B11" s="307" t="s">
        <v>22</v>
      </c>
      <c r="C11" s="237">
        <f>'C27-11.2-1'!C11</f>
        <v>54</v>
      </c>
      <c r="D11" s="238">
        <f>'C11-5.2'!C11</f>
        <v>83</v>
      </c>
      <c r="E11" s="211">
        <f t="shared" si="1"/>
        <v>65.060240963855421</v>
      </c>
    </row>
    <row r="12" spans="1:5" ht="25.5" customHeight="1">
      <c r="A12" s="320">
        <f t="shared" si="0"/>
        <v>7</v>
      </c>
      <c r="B12" s="306" t="s">
        <v>23</v>
      </c>
      <c r="C12" s="237">
        <f>'C27-11.2-1'!C12</f>
        <v>136</v>
      </c>
      <c r="D12" s="238">
        <f>'C11-5.2'!C12</f>
        <v>170</v>
      </c>
      <c r="E12" s="211">
        <f t="shared" si="1"/>
        <v>80</v>
      </c>
    </row>
    <row r="13" spans="1:5" ht="25.5" customHeight="1">
      <c r="A13" s="320">
        <f t="shared" si="0"/>
        <v>8</v>
      </c>
      <c r="B13" s="307" t="s">
        <v>24</v>
      </c>
      <c r="C13" s="237">
        <f>'C27-11.2-1'!C13</f>
        <v>2696</v>
      </c>
      <c r="D13" s="238">
        <f>'C11-5.2'!C13</f>
        <v>2940</v>
      </c>
      <c r="E13" s="211">
        <f t="shared" si="1"/>
        <v>91.700680272108855</v>
      </c>
    </row>
    <row r="14" spans="1:5" ht="25.5" customHeight="1">
      <c r="A14" s="320">
        <f t="shared" si="0"/>
        <v>9</v>
      </c>
      <c r="B14" s="307" t="s">
        <v>25</v>
      </c>
      <c r="C14" s="237">
        <f>'C27-11.2-1'!C14</f>
        <v>588</v>
      </c>
      <c r="D14" s="238">
        <f>'C11-5.2'!C14</f>
        <v>647</v>
      </c>
      <c r="E14" s="211">
        <f t="shared" si="1"/>
        <v>90.880989180834632</v>
      </c>
    </row>
    <row r="15" spans="1:5" ht="25.5" customHeight="1">
      <c r="A15" s="320">
        <f t="shared" si="0"/>
        <v>10</v>
      </c>
      <c r="B15" s="307" t="s">
        <v>166</v>
      </c>
      <c r="C15" s="237">
        <f>'C27-11.2-1'!C15</f>
        <v>14</v>
      </c>
      <c r="D15" s="238">
        <f>'C11-5.2'!C15</f>
        <v>22</v>
      </c>
      <c r="E15" s="211">
        <f t="shared" si="1"/>
        <v>63.636363636363633</v>
      </c>
    </row>
    <row r="16" spans="1:5" ht="25.5" customHeight="1">
      <c r="A16" s="320">
        <f t="shared" si="0"/>
        <v>11</v>
      </c>
      <c r="B16" s="306" t="s">
        <v>26</v>
      </c>
      <c r="C16" s="237">
        <f>'C27-11.2-1'!C16</f>
        <v>523</v>
      </c>
      <c r="D16" s="238">
        <f>'C11-5.2'!C16</f>
        <v>635</v>
      </c>
      <c r="E16" s="211">
        <f t="shared" si="1"/>
        <v>82.362204724409452</v>
      </c>
    </row>
    <row r="17" spans="1:5" ht="25.5" customHeight="1">
      <c r="A17" s="320">
        <f t="shared" si="0"/>
        <v>12</v>
      </c>
      <c r="B17" s="307" t="s">
        <v>27</v>
      </c>
      <c r="C17" s="237">
        <f>'C27-11.2-1'!C17</f>
        <v>766</v>
      </c>
      <c r="D17" s="238">
        <f>'C11-5.2'!C17</f>
        <v>860</v>
      </c>
      <c r="E17" s="211">
        <f t="shared" si="1"/>
        <v>89.069767441860463</v>
      </c>
    </row>
    <row r="18" spans="1:5" ht="25.5" customHeight="1">
      <c r="A18" s="320">
        <f t="shared" si="0"/>
        <v>13</v>
      </c>
      <c r="B18" s="307" t="s">
        <v>146</v>
      </c>
      <c r="C18" s="237">
        <f>'C27-11.2-1'!C18</f>
        <v>128</v>
      </c>
      <c r="D18" s="238">
        <f>'C11-5.2'!C18</f>
        <v>129</v>
      </c>
      <c r="E18" s="211">
        <f t="shared" si="1"/>
        <v>99.224806201550393</v>
      </c>
    </row>
    <row r="19" spans="1:5" ht="25.5" customHeight="1">
      <c r="A19" s="320">
        <f t="shared" si="0"/>
        <v>14</v>
      </c>
      <c r="B19" s="307" t="s">
        <v>28</v>
      </c>
      <c r="C19" s="237">
        <f>'C27-11.2-1'!C19</f>
        <v>25</v>
      </c>
      <c r="D19" s="238">
        <f>'C11-5.2'!C19</f>
        <v>25</v>
      </c>
      <c r="E19" s="211">
        <f t="shared" si="1"/>
        <v>100</v>
      </c>
    </row>
    <row r="20" spans="1:5" ht="25.5" customHeight="1">
      <c r="A20" s="320">
        <f t="shared" si="0"/>
        <v>15</v>
      </c>
      <c r="B20" s="307" t="s">
        <v>29</v>
      </c>
      <c r="C20" s="237">
        <f>'C27-11.2-1'!C20</f>
        <v>1738</v>
      </c>
      <c r="D20" s="238">
        <f>'C11-5.2'!C20</f>
        <v>2019</v>
      </c>
      <c r="E20" s="211">
        <f t="shared" si="1"/>
        <v>86.08221892025756</v>
      </c>
    </row>
    <row r="21" spans="1:5" ht="25.5" customHeight="1">
      <c r="A21" s="320">
        <f t="shared" si="0"/>
        <v>16</v>
      </c>
      <c r="B21" s="307" t="s">
        <v>30</v>
      </c>
      <c r="C21" s="237">
        <f>'C27-11.2-1'!C21</f>
        <v>622</v>
      </c>
      <c r="D21" s="238">
        <f>'C11-5.2'!C21</f>
        <v>732</v>
      </c>
      <c r="E21" s="211">
        <f t="shared" si="1"/>
        <v>84.972677595628426</v>
      </c>
    </row>
    <row r="22" spans="1:5" ht="25.5" customHeight="1">
      <c r="A22" s="320">
        <f t="shared" si="0"/>
        <v>17</v>
      </c>
      <c r="B22" s="307" t="s">
        <v>138</v>
      </c>
      <c r="C22" s="237">
        <f>'C27-11.2-1'!C22</f>
        <v>725</v>
      </c>
      <c r="D22" s="238">
        <f>'C11-5.2'!C22</f>
        <v>808</v>
      </c>
      <c r="E22" s="211">
        <f t="shared" si="1"/>
        <v>89.727722772277232</v>
      </c>
    </row>
    <row r="23" spans="1:5" ht="25.5" customHeight="1">
      <c r="A23" s="320">
        <f t="shared" si="0"/>
        <v>18</v>
      </c>
      <c r="B23" s="307" t="s">
        <v>31</v>
      </c>
      <c r="C23" s="237">
        <f>'C27-11.2-1'!C23</f>
        <v>65</v>
      </c>
      <c r="D23" s="238">
        <f>'C11-5.2'!C23</f>
        <v>74</v>
      </c>
      <c r="E23" s="211">
        <f t="shared" si="1"/>
        <v>87.837837837837839</v>
      </c>
    </row>
    <row r="24" spans="1:5" ht="25.5" customHeight="1">
      <c r="A24" s="320">
        <f t="shared" si="0"/>
        <v>19</v>
      </c>
      <c r="B24" s="307" t="s">
        <v>32</v>
      </c>
      <c r="C24" s="237">
        <f>'C27-11.2-1'!C24</f>
        <v>64</v>
      </c>
      <c r="D24" s="238">
        <f>'C11-5.2'!C24</f>
        <v>68</v>
      </c>
      <c r="E24" s="211">
        <f t="shared" si="1"/>
        <v>94.117647058823522</v>
      </c>
    </row>
    <row r="25" spans="1:5" ht="25.5" customHeight="1">
      <c r="A25" s="320">
        <f t="shared" si="0"/>
        <v>20</v>
      </c>
      <c r="B25" s="307" t="s">
        <v>33</v>
      </c>
      <c r="C25" s="237">
        <f>'C27-11.2-1'!C25</f>
        <v>154</v>
      </c>
      <c r="D25" s="238">
        <f>'C11-5.2'!C25</f>
        <v>180</v>
      </c>
      <c r="E25" s="211">
        <f t="shared" si="1"/>
        <v>85.555555555555557</v>
      </c>
    </row>
    <row r="26" spans="1:5" ht="25.5" customHeight="1">
      <c r="A26" s="320">
        <f t="shared" si="0"/>
        <v>21</v>
      </c>
      <c r="B26" s="307" t="s">
        <v>34</v>
      </c>
      <c r="C26" s="237">
        <f>'C27-11.2-1'!C26</f>
        <v>1457</v>
      </c>
      <c r="D26" s="238">
        <f>'C11-5.2'!C26</f>
        <v>1586</v>
      </c>
      <c r="E26" s="211">
        <f t="shared" si="1"/>
        <v>91.866330390920552</v>
      </c>
    </row>
    <row r="27" spans="1:5" ht="25.5" customHeight="1">
      <c r="A27" s="320">
        <f t="shared" si="0"/>
        <v>22</v>
      </c>
      <c r="B27" s="307" t="s">
        <v>35</v>
      </c>
      <c r="C27" s="237">
        <f>'C27-11.2-1'!C27</f>
        <v>42</v>
      </c>
      <c r="D27" s="238">
        <f>'C11-5.2'!C27</f>
        <v>68</v>
      </c>
      <c r="E27" s="211">
        <f t="shared" si="1"/>
        <v>61.764705882352942</v>
      </c>
    </row>
    <row r="28" spans="1:5" ht="25.5" customHeight="1">
      <c r="A28" s="320">
        <f t="shared" si="0"/>
        <v>23</v>
      </c>
      <c r="B28" s="306" t="s">
        <v>37</v>
      </c>
      <c r="C28" s="237">
        <f>'C27-11.2-1'!C28</f>
        <v>91</v>
      </c>
      <c r="D28" s="238">
        <f>'C11-5.2'!C28</f>
        <v>106</v>
      </c>
      <c r="E28" s="211">
        <f t="shared" si="1"/>
        <v>85.84905660377359</v>
      </c>
    </row>
    <row r="29" spans="1:5" ht="25.5" customHeight="1">
      <c r="A29" s="320">
        <f t="shared" si="0"/>
        <v>24</v>
      </c>
      <c r="B29" s="307" t="s">
        <v>36</v>
      </c>
      <c r="C29" s="237">
        <f>'C27-11.2-1'!C29</f>
        <v>123</v>
      </c>
      <c r="D29" s="238">
        <f>'C11-5.2'!C29</f>
        <v>155</v>
      </c>
      <c r="E29" s="211">
        <f t="shared" si="1"/>
        <v>79.354838709677423</v>
      </c>
    </row>
    <row r="30" spans="1:5" ht="25.5" customHeight="1">
      <c r="A30" s="320">
        <f t="shared" si="0"/>
        <v>25</v>
      </c>
      <c r="B30" s="307" t="s">
        <v>235</v>
      </c>
      <c r="C30" s="237">
        <f>'C27-11.2-1'!C30</f>
        <v>41</v>
      </c>
      <c r="D30" s="238">
        <f>'C11-5.2'!C30</f>
        <v>42</v>
      </c>
      <c r="E30" s="211">
        <f t="shared" si="1"/>
        <v>97.61904761904762</v>
      </c>
    </row>
    <row r="31" spans="1:5" ht="25.5" customHeight="1">
      <c r="A31" s="320">
        <f t="shared" si="0"/>
        <v>26</v>
      </c>
      <c r="B31" s="307" t="s">
        <v>135</v>
      </c>
      <c r="C31" s="237">
        <f>'C27-11.2-1'!C31</f>
        <v>69</v>
      </c>
      <c r="D31" s="238">
        <f>'C11-5.2'!C31</f>
        <v>76</v>
      </c>
      <c r="E31" s="211">
        <f t="shared" si="1"/>
        <v>90.789473684210535</v>
      </c>
    </row>
    <row r="32" spans="1:5" ht="25.5" customHeight="1">
      <c r="A32" s="320">
        <f t="shared" si="0"/>
        <v>27</v>
      </c>
      <c r="B32" s="307" t="s">
        <v>38</v>
      </c>
      <c r="C32" s="237">
        <f>'C27-11.2-1'!C32</f>
        <v>366</v>
      </c>
      <c r="D32" s="238">
        <f>'C11-5.2'!C32</f>
        <v>381</v>
      </c>
      <c r="E32" s="211">
        <f t="shared" si="1"/>
        <v>96.062992125984252</v>
      </c>
    </row>
    <row r="33" spans="1:5" ht="25.5" customHeight="1">
      <c r="A33" s="320">
        <f t="shared" si="0"/>
        <v>28</v>
      </c>
      <c r="B33" s="307" t="s">
        <v>39</v>
      </c>
      <c r="C33" s="237">
        <f>'C27-11.2-1'!C33</f>
        <v>281</v>
      </c>
      <c r="D33" s="238">
        <f>'C11-5.2'!C33</f>
        <v>306</v>
      </c>
      <c r="E33" s="211">
        <f t="shared" si="1"/>
        <v>91.830065359477118</v>
      </c>
    </row>
    <row r="34" spans="1:5" ht="25.5" customHeight="1">
      <c r="A34" s="320">
        <f t="shared" si="0"/>
        <v>29</v>
      </c>
      <c r="B34" s="306" t="s">
        <v>137</v>
      </c>
      <c r="C34" s="237">
        <f>'C27-11.2-1'!C34</f>
        <v>3301</v>
      </c>
      <c r="D34" s="238">
        <f>'C11-5.2'!C34</f>
        <v>3681</v>
      </c>
      <c r="E34" s="211">
        <f t="shared" si="1"/>
        <v>89.676718283075246</v>
      </c>
    </row>
    <row r="35" spans="1:5" ht="25.5" customHeight="1" thickBot="1">
      <c r="A35" s="320">
        <f t="shared" si="0"/>
        <v>30</v>
      </c>
      <c r="B35" s="308" t="s">
        <v>40</v>
      </c>
      <c r="C35" s="314">
        <f>'C27-11.2-1'!C35</f>
        <v>653</v>
      </c>
      <c r="D35" s="315">
        <f>'C11-5.2'!C35</f>
        <v>729</v>
      </c>
      <c r="E35" s="316">
        <f t="shared" si="1"/>
        <v>89.57475994513031</v>
      </c>
    </row>
    <row r="36" spans="1:5" ht="25.5" customHeight="1" thickTop="1" thickBot="1">
      <c r="A36" s="420" t="s">
        <v>49</v>
      </c>
      <c r="B36" s="420"/>
      <c r="C36" s="317">
        <f>SUM(C6:C35)</f>
        <v>17465</v>
      </c>
      <c r="D36" s="317">
        <f>SUM(D6:D35)</f>
        <v>19473</v>
      </c>
      <c r="E36" s="318">
        <f t="shared" si="1"/>
        <v>89.688286345195905</v>
      </c>
    </row>
    <row r="37" spans="1:5" ht="16.5" thickTop="1">
      <c r="A37" s="18" t="s">
        <v>155</v>
      </c>
      <c r="B37" s="22"/>
      <c r="C37" s="23"/>
      <c r="D37" s="23"/>
      <c r="E37" s="23"/>
    </row>
    <row r="39" spans="1:5" ht="20.25">
      <c r="C39" s="321"/>
    </row>
  </sheetData>
  <mergeCells count="5">
    <mergeCell ref="C4:E4"/>
    <mergeCell ref="A1:E1"/>
    <mergeCell ref="A4:A5"/>
    <mergeCell ref="B4:B5"/>
    <mergeCell ref="A36:B36"/>
  </mergeCells>
  <phoneticPr fontId="8" type="noConversion"/>
  <printOptions horizontalCentered="1"/>
  <pageMargins left="0.35433070866141736" right="0.35433070866141736" top="0.59055118110236227" bottom="0.59055118110236227" header="0" footer="0"/>
  <pageSetup paperSize="145" scale="65" orientation="portrait" r:id="rId1"/>
  <headerFooter alignWithMargins="0">
    <oddFooter>&amp;C&amp;P</oddFooter>
  </headerFooter>
  <rowBreaks count="1" manualBreakCount="1">
    <brk id="3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H67"/>
  <sheetViews>
    <sheetView view="pageBreakPreview" zoomScale="90" zoomScaleNormal="100" zoomScaleSheetLayoutView="90" workbookViewId="0">
      <selection activeCell="H27" sqref="H27"/>
    </sheetView>
  </sheetViews>
  <sheetFormatPr baseColWidth="10" defaultRowHeight="12.75"/>
  <cols>
    <col min="1" max="1" width="6.5703125" customWidth="1"/>
    <col min="2" max="2" width="39.5703125" customWidth="1"/>
    <col min="3" max="3" width="20.7109375" customWidth="1"/>
    <col min="4" max="4" width="16" customWidth="1"/>
    <col min="5" max="5" width="12.140625" style="69" customWidth="1"/>
  </cols>
  <sheetData>
    <row r="1" spans="1:8" ht="45" customHeight="1">
      <c r="A1" s="421" t="s">
        <v>172</v>
      </c>
      <c r="B1" s="421"/>
      <c r="C1" s="421"/>
      <c r="D1" s="421"/>
      <c r="E1" s="421"/>
      <c r="F1" s="313"/>
      <c r="G1" s="313"/>
      <c r="H1" s="313"/>
    </row>
    <row r="3" spans="1:8" ht="16.5" thickBot="1">
      <c r="E3" s="44" t="s">
        <v>142</v>
      </c>
    </row>
    <row r="4" spans="1:8" ht="17.25" customHeight="1" thickTop="1" thickBot="1">
      <c r="A4" s="400" t="s">
        <v>51</v>
      </c>
      <c r="B4" s="386" t="s">
        <v>117</v>
      </c>
      <c r="C4" s="405">
        <v>2008</v>
      </c>
      <c r="D4" s="405"/>
      <c r="E4" s="405"/>
    </row>
    <row r="5" spans="1:8" ht="84" customHeight="1" thickTop="1" thickBot="1">
      <c r="A5" s="400"/>
      <c r="B5" s="386"/>
      <c r="C5" s="246" t="s">
        <v>173</v>
      </c>
      <c r="D5" s="246" t="s">
        <v>174</v>
      </c>
      <c r="E5" s="172" t="s">
        <v>53</v>
      </c>
    </row>
    <row r="6" spans="1:8" ht="16.5" thickTop="1">
      <c r="A6" s="19">
        <v>1</v>
      </c>
      <c r="B6" s="1" t="s">
        <v>54</v>
      </c>
      <c r="C6" s="42">
        <f>[1]ORDEN!BL3</f>
        <v>4774</v>
      </c>
      <c r="D6" s="71">
        <f>[1]ORDEN!BM3</f>
        <v>4538</v>
      </c>
      <c r="E6" s="322">
        <f>D6/C6*100</f>
        <v>95.056556346878935</v>
      </c>
    </row>
    <row r="7" spans="1:8" ht="15.75">
      <c r="A7" s="6">
        <v>2</v>
      </c>
      <c r="B7" s="3" t="s">
        <v>110</v>
      </c>
      <c r="C7" s="64">
        <f>[1]ORDEN!BL4</f>
        <v>10879</v>
      </c>
      <c r="D7" s="13">
        <f>[1]ORDEN!BM4</f>
        <v>10582</v>
      </c>
      <c r="E7" s="200">
        <f t="shared" ref="E7:E66" si="0">D7/C7*100</f>
        <v>97.269969666329629</v>
      </c>
    </row>
    <row r="8" spans="1:8" ht="15.75">
      <c r="A8" s="6">
        <v>3</v>
      </c>
      <c r="B8" s="3" t="s">
        <v>55</v>
      </c>
      <c r="C8" s="64">
        <f>[1]ORDEN!BL5</f>
        <v>6795</v>
      </c>
      <c r="D8" s="13">
        <f>[1]ORDEN!BM5</f>
        <v>6403</v>
      </c>
      <c r="E8" s="200">
        <f t="shared" si="0"/>
        <v>94.231052244297274</v>
      </c>
    </row>
    <row r="9" spans="1:8" ht="15.75">
      <c r="A9" s="6">
        <v>4</v>
      </c>
      <c r="B9" s="3" t="s">
        <v>108</v>
      </c>
      <c r="C9" s="64">
        <f>[1]ORDEN!BL6</f>
        <v>4380</v>
      </c>
      <c r="D9" s="13">
        <f>[1]ORDEN!BM6</f>
        <v>3657</v>
      </c>
      <c r="E9" s="200">
        <f t="shared" si="0"/>
        <v>83.493150684931507</v>
      </c>
    </row>
    <row r="10" spans="1:8" ht="15.75">
      <c r="A10" s="6">
        <v>5</v>
      </c>
      <c r="B10" s="3" t="s">
        <v>56</v>
      </c>
      <c r="C10" s="64">
        <f>[1]ORDEN!BL7</f>
        <v>6235</v>
      </c>
      <c r="D10" s="13">
        <f>[1]ORDEN!BM7</f>
        <v>5564</v>
      </c>
      <c r="E10" s="200">
        <f t="shared" si="0"/>
        <v>89.238171611868495</v>
      </c>
    </row>
    <row r="11" spans="1:8" ht="15.75">
      <c r="A11" s="6">
        <v>6</v>
      </c>
      <c r="B11" s="3" t="s">
        <v>57</v>
      </c>
      <c r="C11" s="64">
        <f>[1]ORDEN!BL8</f>
        <v>9674</v>
      </c>
      <c r="D11" s="13">
        <f>[1]ORDEN!BM8</f>
        <v>7250</v>
      </c>
      <c r="E11" s="200">
        <f t="shared" si="0"/>
        <v>74.943146578457714</v>
      </c>
    </row>
    <row r="12" spans="1:8" ht="15.75">
      <c r="A12" s="6">
        <v>7</v>
      </c>
      <c r="B12" s="3" t="s">
        <v>44</v>
      </c>
      <c r="C12" s="64">
        <f>[1]ORDEN!BL9</f>
        <v>4306</v>
      </c>
      <c r="D12" s="13">
        <f>[1]ORDEN!BM9</f>
        <v>3082</v>
      </c>
      <c r="E12" s="200">
        <f t="shared" si="0"/>
        <v>71.574547143520675</v>
      </c>
    </row>
    <row r="13" spans="1:8" ht="15.75">
      <c r="A13" s="6">
        <v>8</v>
      </c>
      <c r="B13" s="3" t="s">
        <v>58</v>
      </c>
      <c r="C13" s="64">
        <f>[1]ORDEN!BL10</f>
        <v>4888</v>
      </c>
      <c r="D13" s="13">
        <f>[1]ORDEN!BM10</f>
        <v>3366</v>
      </c>
      <c r="E13" s="200">
        <f t="shared" si="0"/>
        <v>68.862520458265138</v>
      </c>
    </row>
    <row r="14" spans="1:8" ht="15.75">
      <c r="A14" s="6">
        <v>9</v>
      </c>
      <c r="B14" s="3" t="s">
        <v>75</v>
      </c>
      <c r="C14" s="64">
        <f>[1]ORDEN!BL11</f>
        <v>7821</v>
      </c>
      <c r="D14" s="13">
        <f>[1]ORDEN!BM11</f>
        <v>6529</v>
      </c>
      <c r="E14" s="200">
        <f t="shared" si="0"/>
        <v>83.480373353791066</v>
      </c>
    </row>
    <row r="15" spans="1:8" ht="15.75">
      <c r="A15" s="6">
        <v>10</v>
      </c>
      <c r="B15" s="3" t="s">
        <v>76</v>
      </c>
      <c r="C15" s="64">
        <f>[1]ORDEN!BL12</f>
        <v>1703</v>
      </c>
      <c r="D15" s="13">
        <f>[1]ORDEN!BM12</f>
        <v>1665</v>
      </c>
      <c r="E15" s="200">
        <f t="shared" si="0"/>
        <v>97.768643570170283</v>
      </c>
    </row>
    <row r="16" spans="1:8" ht="15.75">
      <c r="A16" s="6">
        <v>11</v>
      </c>
      <c r="B16" s="3" t="s">
        <v>109</v>
      </c>
      <c r="C16" s="64">
        <f>[1]ORDEN!BL13</f>
        <v>2382</v>
      </c>
      <c r="D16" s="13">
        <f>[1]ORDEN!BM13</f>
        <v>2382</v>
      </c>
      <c r="E16" s="200">
        <f t="shared" si="0"/>
        <v>100</v>
      </c>
    </row>
    <row r="17" spans="1:5" ht="15.75">
      <c r="A17" s="6">
        <v>12</v>
      </c>
      <c r="B17" s="3" t="s">
        <v>68</v>
      </c>
      <c r="C17" s="64">
        <f>[1]ORDEN!BL14</f>
        <v>5489</v>
      </c>
      <c r="D17" s="13">
        <f>[1]ORDEN!BM14</f>
        <v>4572</v>
      </c>
      <c r="E17" s="200">
        <f t="shared" si="0"/>
        <v>83.29386044816907</v>
      </c>
    </row>
    <row r="18" spans="1:5" ht="15.75">
      <c r="A18" s="6">
        <v>13</v>
      </c>
      <c r="B18" s="3" t="s">
        <v>111</v>
      </c>
      <c r="C18" s="64">
        <f>[1]ORDEN!BL15</f>
        <v>4450</v>
      </c>
      <c r="D18" s="13">
        <f>[1]ORDEN!BM15</f>
        <v>2892</v>
      </c>
      <c r="E18" s="200">
        <f t="shared" si="0"/>
        <v>64.988764044943821</v>
      </c>
    </row>
    <row r="19" spans="1:5" ht="15.75">
      <c r="A19" s="6">
        <v>14</v>
      </c>
      <c r="B19" s="3" t="s">
        <v>77</v>
      </c>
      <c r="C19" s="64">
        <f>[1]ORDEN!BL16</f>
        <v>2822</v>
      </c>
      <c r="D19" s="13">
        <f>[1]ORDEN!BM16</f>
        <v>936</v>
      </c>
      <c r="E19" s="200">
        <f t="shared" si="0"/>
        <v>33.167965981573353</v>
      </c>
    </row>
    <row r="20" spans="1:5" ht="15.75">
      <c r="A20" s="6">
        <v>15</v>
      </c>
      <c r="B20" s="3" t="s">
        <v>69</v>
      </c>
      <c r="C20" s="64">
        <f>[1]ORDEN!BL17</f>
        <v>2171</v>
      </c>
      <c r="D20" s="13">
        <f>[1]ORDEN!BM17</f>
        <v>1574</v>
      </c>
      <c r="E20" s="200">
        <f t="shared" si="0"/>
        <v>72.501151543067706</v>
      </c>
    </row>
    <row r="21" spans="1:5" ht="15.75">
      <c r="A21" s="6">
        <v>16</v>
      </c>
      <c r="B21" s="3" t="s">
        <v>78</v>
      </c>
      <c r="C21" s="64">
        <f>[1]ORDEN!BL18</f>
        <v>2971</v>
      </c>
      <c r="D21" s="13">
        <f>[1]ORDEN!BM18</f>
        <v>2967</v>
      </c>
      <c r="E21" s="200">
        <f t="shared" si="0"/>
        <v>99.865365196903397</v>
      </c>
    </row>
    <row r="22" spans="1:5" ht="15.75">
      <c r="A22" s="6">
        <v>17</v>
      </c>
      <c r="B22" s="5" t="s">
        <v>71</v>
      </c>
      <c r="C22" s="64">
        <f>[1]ORDEN!BL19</f>
        <v>1572</v>
      </c>
      <c r="D22" s="13">
        <f>[1]ORDEN!BM19</f>
        <v>1495</v>
      </c>
      <c r="E22" s="200">
        <f t="shared" si="0"/>
        <v>95.101781170483463</v>
      </c>
    </row>
    <row r="23" spans="1:5" ht="15.75">
      <c r="A23" s="6">
        <v>18</v>
      </c>
      <c r="B23" s="3" t="s">
        <v>72</v>
      </c>
      <c r="C23" s="64">
        <f>[1]ORDEN!BL20</f>
        <v>2302</v>
      </c>
      <c r="D23" s="13">
        <f>[1]ORDEN!BM20</f>
        <v>1725</v>
      </c>
      <c r="E23" s="200">
        <f t="shared" si="0"/>
        <v>74.934839270199831</v>
      </c>
    </row>
    <row r="24" spans="1:5" ht="15.75">
      <c r="A24" s="6">
        <v>19</v>
      </c>
      <c r="B24" s="3" t="s">
        <v>67</v>
      </c>
      <c r="C24" s="64">
        <f>[1]ORDEN!BL21</f>
        <v>2353</v>
      </c>
      <c r="D24" s="13">
        <f>[1]ORDEN!BM21</f>
        <v>2315</v>
      </c>
      <c r="E24" s="200">
        <f t="shared" si="0"/>
        <v>98.385040373990648</v>
      </c>
    </row>
    <row r="25" spans="1:5" ht="15.75">
      <c r="A25" s="6">
        <v>20</v>
      </c>
      <c r="B25" s="3" t="s">
        <v>116</v>
      </c>
      <c r="C25" s="64">
        <f>[1]ORDEN!BL22</f>
        <v>1961</v>
      </c>
      <c r="D25" s="13">
        <f>[1]ORDEN!BM22</f>
        <v>1728</v>
      </c>
      <c r="E25" s="200">
        <f t="shared" si="0"/>
        <v>88.118306986231516</v>
      </c>
    </row>
    <row r="26" spans="1:5" ht="15.75">
      <c r="A26" s="6">
        <v>21</v>
      </c>
      <c r="B26" s="5" t="s">
        <v>74</v>
      </c>
      <c r="C26" s="64">
        <f>[1]ORDEN!BL23</f>
        <v>4338</v>
      </c>
      <c r="D26" s="13">
        <f>[1]ORDEN!BM23</f>
        <v>4260</v>
      </c>
      <c r="E26" s="200">
        <f t="shared" si="0"/>
        <v>98.201936376210227</v>
      </c>
    </row>
    <row r="27" spans="1:5" ht="15.75">
      <c r="A27" s="6">
        <v>22</v>
      </c>
      <c r="B27" s="5" t="s">
        <v>52</v>
      </c>
      <c r="C27" s="64">
        <f>[1]ORDEN!BL24</f>
        <v>1056</v>
      </c>
      <c r="D27" s="13">
        <f>[1]ORDEN!BM24</f>
        <v>710</v>
      </c>
      <c r="E27" s="200">
        <f t="shared" si="0"/>
        <v>67.234848484848484</v>
      </c>
    </row>
    <row r="28" spans="1:5" ht="15.75">
      <c r="A28" s="6">
        <v>23</v>
      </c>
      <c r="B28" s="5" t="s">
        <v>79</v>
      </c>
      <c r="C28" s="64">
        <f>[1]ORDEN!BL25</f>
        <v>1471</v>
      </c>
      <c r="D28" s="13">
        <f>[1]ORDEN!BM25</f>
        <v>1200</v>
      </c>
      <c r="E28" s="200">
        <f t="shared" si="0"/>
        <v>81.577158395649221</v>
      </c>
    </row>
    <row r="29" spans="1:5" ht="15.75">
      <c r="A29" s="6">
        <v>24</v>
      </c>
      <c r="B29" s="5" t="s">
        <v>80</v>
      </c>
      <c r="C29" s="64">
        <f>[1]ORDEN!BL26</f>
        <v>2046</v>
      </c>
      <c r="D29" s="13">
        <f>[1]ORDEN!BM26</f>
        <v>1619</v>
      </c>
      <c r="E29" s="200">
        <f t="shared" si="0"/>
        <v>79.130009775171061</v>
      </c>
    </row>
    <row r="30" spans="1:5" ht="15.75">
      <c r="A30" s="6">
        <v>25</v>
      </c>
      <c r="B30" s="5" t="s">
        <v>81</v>
      </c>
      <c r="C30" s="64">
        <f>[1]ORDEN!BL27</f>
        <v>2075</v>
      </c>
      <c r="D30" s="13">
        <f>[1]ORDEN!BM27</f>
        <v>1716</v>
      </c>
      <c r="E30" s="200">
        <f t="shared" si="0"/>
        <v>82.698795180722897</v>
      </c>
    </row>
    <row r="31" spans="1:5" ht="15.75">
      <c r="A31" s="6">
        <v>26</v>
      </c>
      <c r="B31" s="5" t="s">
        <v>82</v>
      </c>
      <c r="C31" s="64">
        <f>[1]ORDEN!BL28</f>
        <v>1582</v>
      </c>
      <c r="D31" s="13">
        <f>[1]ORDEN!BM28</f>
        <v>1238</v>
      </c>
      <c r="E31" s="200">
        <f t="shared" si="0"/>
        <v>78.255372945638442</v>
      </c>
    </row>
    <row r="32" spans="1:5" ht="15.75">
      <c r="A32" s="6">
        <v>27</v>
      </c>
      <c r="B32" s="5" t="s">
        <v>83</v>
      </c>
      <c r="C32" s="64">
        <f>[1]ORDEN!BL29</f>
        <v>2614</v>
      </c>
      <c r="D32" s="13">
        <f>[1]ORDEN!BM29</f>
        <v>1579</v>
      </c>
      <c r="E32" s="200">
        <f t="shared" si="0"/>
        <v>60.40550879877582</v>
      </c>
    </row>
    <row r="33" spans="1:5" ht="15.75">
      <c r="A33" s="6">
        <v>28</v>
      </c>
      <c r="B33" s="5" t="s">
        <v>46</v>
      </c>
      <c r="C33" s="64">
        <f>[1]ORDEN!BL30</f>
        <v>1215</v>
      </c>
      <c r="D33" s="13">
        <f>[1]ORDEN!BM30</f>
        <v>1017</v>
      </c>
      <c r="E33" s="200">
        <f t="shared" si="0"/>
        <v>83.703703703703695</v>
      </c>
    </row>
    <row r="34" spans="1:5" ht="15.75">
      <c r="A34" s="6">
        <v>29</v>
      </c>
      <c r="B34" s="5" t="s">
        <v>45</v>
      </c>
      <c r="C34" s="64">
        <f>[1]ORDEN!BL31</f>
        <v>1803</v>
      </c>
      <c r="D34" s="13">
        <f>[1]ORDEN!BM31</f>
        <v>1313</v>
      </c>
      <c r="E34" s="200">
        <f t="shared" si="0"/>
        <v>72.823072656683308</v>
      </c>
    </row>
    <row r="35" spans="1:5" ht="15.75">
      <c r="A35" s="6">
        <v>30</v>
      </c>
      <c r="B35" s="5" t="s">
        <v>84</v>
      </c>
      <c r="C35" s="64">
        <f>[1]ORDEN!BL32</f>
        <v>3459</v>
      </c>
      <c r="D35" s="13">
        <f>[1]ORDEN!BM32</f>
        <v>2734</v>
      </c>
      <c r="E35" s="200">
        <f t="shared" si="0"/>
        <v>79.040185024573574</v>
      </c>
    </row>
    <row r="36" spans="1:5" ht="15.75">
      <c r="A36" s="6">
        <v>31</v>
      </c>
      <c r="B36" s="5" t="s">
        <v>85</v>
      </c>
      <c r="C36" s="64">
        <f>[1]ORDEN!BL33</f>
        <v>1660</v>
      </c>
      <c r="D36" s="13">
        <f>[1]ORDEN!BM33</f>
        <v>1426</v>
      </c>
      <c r="E36" s="200">
        <f t="shared" si="0"/>
        <v>85.903614457831324</v>
      </c>
    </row>
    <row r="37" spans="1:5" ht="15.75">
      <c r="A37" s="6">
        <v>32</v>
      </c>
      <c r="B37" s="5" t="s">
        <v>70</v>
      </c>
      <c r="C37" s="64">
        <f>[1]ORDEN!BL34</f>
        <v>1545</v>
      </c>
      <c r="D37" s="13">
        <f>[1]ORDEN!BM34</f>
        <v>1465</v>
      </c>
      <c r="E37" s="200">
        <f t="shared" si="0"/>
        <v>94.822006472491907</v>
      </c>
    </row>
    <row r="38" spans="1:5" ht="15.75">
      <c r="A38" s="6">
        <v>33</v>
      </c>
      <c r="B38" s="5" t="s">
        <v>103</v>
      </c>
      <c r="C38" s="64">
        <f>[1]ORDEN!BL35</f>
        <v>2292</v>
      </c>
      <c r="D38" s="13">
        <f>[1]ORDEN!BM35</f>
        <v>2007</v>
      </c>
      <c r="E38" s="200">
        <f t="shared" si="0"/>
        <v>87.565445026178011</v>
      </c>
    </row>
    <row r="39" spans="1:5" ht="15.75">
      <c r="A39" s="6">
        <v>34</v>
      </c>
      <c r="B39" s="5" t="s">
        <v>86</v>
      </c>
      <c r="C39" s="64">
        <f>[1]ORDEN!BL36</f>
        <v>3445</v>
      </c>
      <c r="D39" s="13">
        <f>[1]ORDEN!BM36</f>
        <v>3407</v>
      </c>
      <c r="E39" s="200">
        <f t="shared" si="0"/>
        <v>98.896952104499263</v>
      </c>
    </row>
    <row r="40" spans="1:5" ht="15.75">
      <c r="A40" s="6">
        <v>35</v>
      </c>
      <c r="B40" s="5" t="s">
        <v>87</v>
      </c>
      <c r="C40" s="64">
        <f>[1]ORDEN!BL37</f>
        <v>1699</v>
      </c>
      <c r="D40" s="13">
        <f>[1]ORDEN!BM37</f>
        <v>1626</v>
      </c>
      <c r="E40" s="200">
        <f t="shared" si="0"/>
        <v>95.703354914655677</v>
      </c>
    </row>
    <row r="41" spans="1:5" ht="15.75">
      <c r="A41" s="6">
        <v>36</v>
      </c>
      <c r="B41" s="5" t="s">
        <v>88</v>
      </c>
      <c r="C41" s="64">
        <f>[1]ORDEN!BL38</f>
        <v>3155</v>
      </c>
      <c r="D41" s="13">
        <f>[1]ORDEN!BM38</f>
        <v>3132</v>
      </c>
      <c r="E41" s="200">
        <f t="shared" si="0"/>
        <v>99.270998415213953</v>
      </c>
    </row>
    <row r="42" spans="1:5" ht="15.75">
      <c r="A42" s="6">
        <v>37</v>
      </c>
      <c r="B42" s="5" t="s">
        <v>47</v>
      </c>
      <c r="C42" s="64">
        <f>[1]ORDEN!BL39</f>
        <v>3542</v>
      </c>
      <c r="D42" s="13">
        <f>[1]ORDEN!BM39</f>
        <v>2842</v>
      </c>
      <c r="E42" s="200">
        <f t="shared" si="0"/>
        <v>80.237154150197625</v>
      </c>
    </row>
    <row r="43" spans="1:5" ht="15.75">
      <c r="A43" s="6">
        <v>38</v>
      </c>
      <c r="B43" s="5" t="s">
        <v>89</v>
      </c>
      <c r="C43" s="64">
        <f>[1]ORDEN!BL40</f>
        <v>1657</v>
      </c>
      <c r="D43" s="13">
        <f>[1]ORDEN!BM40</f>
        <v>1563</v>
      </c>
      <c r="E43" s="200">
        <f t="shared" si="0"/>
        <v>94.327097163548572</v>
      </c>
    </row>
    <row r="44" spans="1:5" ht="15.75">
      <c r="A44" s="6">
        <v>39</v>
      </c>
      <c r="B44" s="3" t="s">
        <v>65</v>
      </c>
      <c r="C44" s="64">
        <f>[1]ORDEN!BL41</f>
        <v>1578</v>
      </c>
      <c r="D44" s="13">
        <f>[1]ORDEN!BM41</f>
        <v>1576</v>
      </c>
      <c r="E44" s="200">
        <f t="shared" si="0"/>
        <v>99.873257287705954</v>
      </c>
    </row>
    <row r="45" spans="1:5" ht="15.75">
      <c r="A45" s="6">
        <v>40</v>
      </c>
      <c r="B45" s="3" t="s">
        <v>90</v>
      </c>
      <c r="C45" s="64">
        <f>[1]ORDEN!BL42</f>
        <v>1473</v>
      </c>
      <c r="D45" s="13">
        <f>[1]ORDEN!BM42</f>
        <v>974</v>
      </c>
      <c r="E45" s="200">
        <f t="shared" si="0"/>
        <v>66.123557365919893</v>
      </c>
    </row>
    <row r="46" spans="1:5" s="224" customFormat="1" ht="31.5">
      <c r="A46" s="219">
        <v>41</v>
      </c>
      <c r="B46" s="240" t="s">
        <v>119</v>
      </c>
      <c r="C46" s="64">
        <f>[1]ORDEN!BL43</f>
        <v>1954</v>
      </c>
      <c r="D46" s="13">
        <f>[1]ORDEN!BM43</f>
        <v>1615</v>
      </c>
      <c r="E46" s="200">
        <f t="shared" si="0"/>
        <v>82.650972364380763</v>
      </c>
    </row>
    <row r="47" spans="1:5" ht="15.75">
      <c r="A47" s="6">
        <v>42</v>
      </c>
      <c r="B47" s="3" t="s">
        <v>73</v>
      </c>
      <c r="C47" s="64">
        <f>[1]ORDEN!BL44</f>
        <v>867</v>
      </c>
      <c r="D47" s="13">
        <f>[1]ORDEN!BM44</f>
        <v>513</v>
      </c>
      <c r="E47" s="200">
        <f t="shared" si="0"/>
        <v>59.169550173010379</v>
      </c>
    </row>
    <row r="48" spans="1:5" ht="15.75">
      <c r="A48" s="6">
        <v>43</v>
      </c>
      <c r="B48" s="3" t="s">
        <v>91</v>
      </c>
      <c r="C48" s="64">
        <f>[1]ORDEN!BL45</f>
        <v>1609</v>
      </c>
      <c r="D48" s="13">
        <f>[1]ORDEN!BM45</f>
        <v>1605</v>
      </c>
      <c r="E48" s="200">
        <f t="shared" si="0"/>
        <v>99.751398384089498</v>
      </c>
    </row>
    <row r="49" spans="1:5" ht="15.75">
      <c r="A49" s="6">
        <v>44</v>
      </c>
      <c r="B49" s="3" t="s">
        <v>48</v>
      </c>
      <c r="C49" s="64">
        <f>[1]ORDEN!BL46</f>
        <v>977</v>
      </c>
      <c r="D49" s="13">
        <f>[1]ORDEN!BM46</f>
        <v>730</v>
      </c>
      <c r="E49" s="200">
        <f t="shared" si="0"/>
        <v>74.718526100307059</v>
      </c>
    </row>
    <row r="50" spans="1:5" ht="15.75">
      <c r="A50" s="6">
        <v>45</v>
      </c>
      <c r="B50" s="3" t="s">
        <v>92</v>
      </c>
      <c r="C50" s="64">
        <f>[1]ORDEN!BL47</f>
        <v>2084</v>
      </c>
      <c r="D50" s="13">
        <f>[1]ORDEN!BM47</f>
        <v>1467</v>
      </c>
      <c r="E50" s="200">
        <f t="shared" si="0"/>
        <v>70.393474088291754</v>
      </c>
    </row>
    <row r="51" spans="1:5" ht="15.75">
      <c r="A51" s="6">
        <v>46</v>
      </c>
      <c r="B51" s="3" t="s">
        <v>66</v>
      </c>
      <c r="C51" s="64">
        <f>[1]ORDEN!BL48</f>
        <v>1707</v>
      </c>
      <c r="D51" s="13">
        <f>[1]ORDEN!BM48</f>
        <v>1684</v>
      </c>
      <c r="E51" s="200">
        <f t="shared" si="0"/>
        <v>98.652606912712358</v>
      </c>
    </row>
    <row r="52" spans="1:5" ht="15.75">
      <c r="A52" s="6">
        <v>47</v>
      </c>
      <c r="B52" s="3" t="s">
        <v>93</v>
      </c>
      <c r="C52" s="64">
        <f>[1]ORDEN!BL49</f>
        <v>523</v>
      </c>
      <c r="D52" s="13">
        <f>[1]ORDEN!BM49</f>
        <v>462</v>
      </c>
      <c r="E52" s="200">
        <f t="shared" si="0"/>
        <v>88.336520076481833</v>
      </c>
    </row>
    <row r="53" spans="1:5" ht="15.75">
      <c r="A53" s="6">
        <v>48</v>
      </c>
      <c r="B53" s="5" t="s">
        <v>43</v>
      </c>
      <c r="C53" s="64">
        <f>[1]ORDEN!BL50</f>
        <v>665</v>
      </c>
      <c r="D53" s="13">
        <f>[1]ORDEN!BM50</f>
        <v>436</v>
      </c>
      <c r="E53" s="200">
        <f t="shared" si="0"/>
        <v>65.563909774436098</v>
      </c>
    </row>
    <row r="54" spans="1:5" ht="15.75">
      <c r="A54" s="6">
        <v>49</v>
      </c>
      <c r="B54" s="5" t="s">
        <v>94</v>
      </c>
      <c r="C54" s="64">
        <f>[1]ORDEN!BL51</f>
        <v>952</v>
      </c>
      <c r="D54" s="13">
        <f>[1]ORDEN!BM51</f>
        <v>527</v>
      </c>
      <c r="E54" s="200">
        <f t="shared" si="0"/>
        <v>55.357142857142861</v>
      </c>
    </row>
    <row r="55" spans="1:5" ht="15.75">
      <c r="A55" s="6">
        <v>50</v>
      </c>
      <c r="B55" s="3" t="s">
        <v>102</v>
      </c>
      <c r="C55" s="64">
        <f>[1]ORDEN!BL52</f>
        <v>930</v>
      </c>
      <c r="D55" s="13">
        <f>[1]ORDEN!BM52</f>
        <v>575</v>
      </c>
      <c r="E55" s="200">
        <f t="shared" si="0"/>
        <v>61.827956989247312</v>
      </c>
    </row>
    <row r="56" spans="1:5" ht="15.75">
      <c r="A56" s="6">
        <v>51</v>
      </c>
      <c r="B56" s="3" t="s">
        <v>95</v>
      </c>
      <c r="C56" s="64">
        <f>[1]ORDEN!BL53</f>
        <v>544</v>
      </c>
      <c r="D56" s="13">
        <f>[1]ORDEN!BM53</f>
        <v>493</v>
      </c>
      <c r="E56" s="200">
        <f t="shared" si="0"/>
        <v>90.625</v>
      </c>
    </row>
    <row r="57" spans="1:5" ht="30.75" customHeight="1">
      <c r="A57" s="6">
        <v>52</v>
      </c>
      <c r="B57" s="7" t="s">
        <v>50</v>
      </c>
      <c r="C57" s="64">
        <f>[1]ORDEN!BL54</f>
        <v>284</v>
      </c>
      <c r="D57" s="13">
        <f>[1]ORDEN!BM54</f>
        <v>201</v>
      </c>
      <c r="E57" s="200">
        <f t="shared" si="0"/>
        <v>70.774647887323937</v>
      </c>
    </row>
    <row r="58" spans="1:5" ht="15.75">
      <c r="A58" s="6">
        <v>53</v>
      </c>
      <c r="B58" s="5" t="s">
        <v>96</v>
      </c>
      <c r="C58" s="64">
        <f>[1]ORDEN!BL55</f>
        <v>736</v>
      </c>
      <c r="D58" s="13">
        <f>[1]ORDEN!BM55</f>
        <v>371</v>
      </c>
      <c r="E58" s="200">
        <f t="shared" si="0"/>
        <v>50.407608695652172</v>
      </c>
    </row>
    <row r="59" spans="1:5" ht="15.75">
      <c r="A59" s="6">
        <v>54</v>
      </c>
      <c r="B59" s="3" t="s">
        <v>115</v>
      </c>
      <c r="C59" s="64">
        <f>[1]ORDEN!BL56</f>
        <v>608</v>
      </c>
      <c r="D59" s="13">
        <f>[1]ORDEN!BM56</f>
        <v>463</v>
      </c>
      <c r="E59" s="200">
        <f t="shared" si="0"/>
        <v>76.151315789473685</v>
      </c>
    </row>
    <row r="60" spans="1:5" ht="15.75">
      <c r="A60" s="6" t="s">
        <v>62</v>
      </c>
      <c r="B60" s="3" t="s">
        <v>59</v>
      </c>
      <c r="C60" s="64">
        <f>[1]ORDEN!BL57</f>
        <v>424</v>
      </c>
      <c r="D60" s="13">
        <f>[1]ORDEN!BM57</f>
        <v>298</v>
      </c>
      <c r="E60" s="200">
        <f t="shared" si="0"/>
        <v>70.283018867924525</v>
      </c>
    </row>
    <row r="61" spans="1:5" ht="15.75">
      <c r="A61" s="6" t="s">
        <v>63</v>
      </c>
      <c r="B61" s="3" t="s">
        <v>60</v>
      </c>
      <c r="C61" s="64">
        <f>[1]ORDEN!BL58</f>
        <v>303</v>
      </c>
      <c r="D61" s="13">
        <f>[1]ORDEN!BM58</f>
        <v>67</v>
      </c>
      <c r="E61" s="200">
        <f t="shared" si="0"/>
        <v>22.112211221122113</v>
      </c>
    </row>
    <row r="62" spans="1:5" ht="15.75">
      <c r="A62" s="6" t="s">
        <v>64</v>
      </c>
      <c r="B62" s="3" t="s">
        <v>61</v>
      </c>
      <c r="C62" s="64">
        <f>[1]ORDEN!BL59</f>
        <v>506</v>
      </c>
      <c r="D62" s="13">
        <f>[1]ORDEN!BM59</f>
        <v>498</v>
      </c>
      <c r="E62" s="200">
        <f t="shared" si="0"/>
        <v>98.418972332015812</v>
      </c>
    </row>
    <row r="63" spans="1:5" ht="15.75">
      <c r="A63" s="6" t="s">
        <v>97</v>
      </c>
      <c r="B63" s="3" t="s">
        <v>99</v>
      </c>
      <c r="C63" s="64">
        <f>[1]ORDEN!BL60</f>
        <v>315</v>
      </c>
      <c r="D63" s="13">
        <f>[1]ORDEN!BM60</f>
        <v>177</v>
      </c>
      <c r="E63" s="200">
        <f t="shared" si="0"/>
        <v>56.19047619047619</v>
      </c>
    </row>
    <row r="64" spans="1:5" ht="15.75">
      <c r="A64" s="19" t="s">
        <v>98</v>
      </c>
      <c r="B64" s="3" t="s">
        <v>101</v>
      </c>
      <c r="C64" s="64">
        <f>[1]ORDEN!BL61</f>
        <v>511</v>
      </c>
      <c r="D64" s="13">
        <f>[1]ORDEN!BM61</f>
        <v>84</v>
      </c>
      <c r="E64" s="200">
        <f t="shared" si="0"/>
        <v>16.43835616438356</v>
      </c>
    </row>
    <row r="65" spans="1:5" ht="16.5" thickBot="1">
      <c r="A65" s="191">
        <v>60</v>
      </c>
      <c r="B65" s="192" t="s">
        <v>100</v>
      </c>
      <c r="C65" s="202">
        <f>[1]ORDEN!BL62</f>
        <v>204</v>
      </c>
      <c r="D65" s="178">
        <f>[1]ORDEN!BM62</f>
        <v>168</v>
      </c>
      <c r="E65" s="203">
        <f t="shared" si="0"/>
        <v>82.35294117647058</v>
      </c>
    </row>
    <row r="66" spans="1:5" ht="17.25" thickTop="1" thickBot="1">
      <c r="A66" s="357" t="s">
        <v>49</v>
      </c>
      <c r="B66" s="358"/>
      <c r="C66" s="9">
        <f>SUM(C6:C65)</f>
        <v>150336</v>
      </c>
      <c r="D66" s="10">
        <f>SUM(D6:D65)</f>
        <v>125060</v>
      </c>
      <c r="E66" s="204">
        <f t="shared" si="0"/>
        <v>83.186994465730095</v>
      </c>
    </row>
    <row r="67" spans="1:5" ht="35.25" customHeight="1" thickTop="1">
      <c r="A67" s="399" t="s">
        <v>155</v>
      </c>
      <c r="B67" s="399"/>
      <c r="C67" s="399"/>
      <c r="D67" s="399"/>
      <c r="E67" s="399"/>
    </row>
  </sheetData>
  <mergeCells count="6">
    <mergeCell ref="A1:E1"/>
    <mergeCell ref="A67:E67"/>
    <mergeCell ref="C4:E4"/>
    <mergeCell ref="A66:B66"/>
    <mergeCell ref="B4:B5"/>
    <mergeCell ref="A4:A5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0" orientation="portrait" r:id="rId1"/>
  <headerFooter alignWithMargins="0">
    <oddFooter>&amp;C&amp;P</oddFooter>
  </headerFooter>
  <colBreaks count="1" manualBreakCount="1">
    <brk id="5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I67"/>
  <sheetViews>
    <sheetView view="pageBreakPreview" zoomScale="70" zoomScaleNormal="70" zoomScaleSheetLayoutView="70" workbookViewId="0">
      <selection activeCell="C11" sqref="C11"/>
    </sheetView>
  </sheetViews>
  <sheetFormatPr baseColWidth="10" defaultRowHeight="12.75"/>
  <cols>
    <col min="1" max="1" width="6.5703125" customWidth="1"/>
    <col min="2" max="2" width="55.85546875" customWidth="1"/>
    <col min="3" max="4" width="22.42578125" customWidth="1"/>
    <col min="5" max="5" width="12.7109375" customWidth="1"/>
  </cols>
  <sheetData>
    <row r="1" spans="1:7" ht="33" customHeight="1">
      <c r="A1" s="356" t="s">
        <v>224</v>
      </c>
      <c r="B1" s="356"/>
      <c r="C1" s="356"/>
      <c r="D1" s="356"/>
      <c r="E1" s="356"/>
      <c r="F1" s="198"/>
      <c r="G1" s="198"/>
    </row>
    <row r="2" spans="1:7" ht="12.75" customHeight="1">
      <c r="A2" s="356"/>
      <c r="B2" s="356"/>
      <c r="C2" s="356"/>
      <c r="D2" s="356"/>
      <c r="E2" s="356"/>
      <c r="F2" s="198"/>
      <c r="G2" s="198"/>
    </row>
    <row r="3" spans="1:7" ht="16.5" thickBot="1">
      <c r="D3" s="27"/>
      <c r="E3" s="44" t="s">
        <v>198</v>
      </c>
    </row>
    <row r="4" spans="1:7" ht="17.25" customHeight="1" thickTop="1" thickBot="1">
      <c r="A4" s="400" t="s">
        <v>51</v>
      </c>
      <c r="B4" s="386" t="s">
        <v>117</v>
      </c>
      <c r="C4" s="382">
        <v>2008</v>
      </c>
      <c r="D4" s="382"/>
      <c r="E4" s="382"/>
    </row>
    <row r="5" spans="1:7" ht="83.25" customHeight="1" thickTop="1" thickBot="1">
      <c r="A5" s="400"/>
      <c r="B5" s="386"/>
      <c r="C5" s="246" t="s">
        <v>230</v>
      </c>
      <c r="D5" s="246" t="s">
        <v>104</v>
      </c>
      <c r="E5" s="172" t="s">
        <v>53</v>
      </c>
    </row>
    <row r="6" spans="1:7" ht="16.5" thickTop="1">
      <c r="A6" s="19">
        <v>1</v>
      </c>
      <c r="B6" s="1" t="s">
        <v>54</v>
      </c>
      <c r="C6" s="29">
        <f>[1]ORDEN!BO3</f>
        <v>137</v>
      </c>
      <c r="D6" s="71">
        <f>[1]ORDEN!BP3</f>
        <v>228</v>
      </c>
      <c r="E6" s="20">
        <f>C6/D6*100</f>
        <v>60.087719298245609</v>
      </c>
    </row>
    <row r="7" spans="1:7" ht="15.75">
      <c r="A7" s="6">
        <v>2</v>
      </c>
      <c r="B7" s="3" t="s">
        <v>110</v>
      </c>
      <c r="C7" s="12">
        <f>[1]ORDEN!BO4</f>
        <v>124</v>
      </c>
      <c r="D7" s="13">
        <f>[1]ORDEN!BP4</f>
        <v>390</v>
      </c>
      <c r="E7" s="8">
        <f t="shared" ref="E7:E65" si="0">C7/D7*100</f>
        <v>31.794871794871792</v>
      </c>
    </row>
    <row r="8" spans="1:7" ht="15.75">
      <c r="A8" s="6">
        <v>3</v>
      </c>
      <c r="B8" s="3" t="s">
        <v>55</v>
      </c>
      <c r="C8" s="12">
        <f>[1]ORDEN!BO5</f>
        <v>153</v>
      </c>
      <c r="D8" s="13">
        <f>[1]ORDEN!BP5</f>
        <v>413</v>
      </c>
      <c r="E8" s="8">
        <f t="shared" si="0"/>
        <v>37.046004842615012</v>
      </c>
    </row>
    <row r="9" spans="1:7" ht="15.75">
      <c r="A9" s="6">
        <v>4</v>
      </c>
      <c r="B9" s="3" t="s">
        <v>108</v>
      </c>
      <c r="C9" s="12">
        <f>[1]ORDEN!BO6</f>
        <v>284</v>
      </c>
      <c r="D9" s="13">
        <f>[1]ORDEN!BP6</f>
        <v>473</v>
      </c>
      <c r="E9" s="8">
        <f t="shared" si="0"/>
        <v>60.042283298097253</v>
      </c>
    </row>
    <row r="10" spans="1:7" ht="15.75">
      <c r="A10" s="6">
        <v>5</v>
      </c>
      <c r="B10" s="3" t="s">
        <v>56</v>
      </c>
      <c r="C10" s="12">
        <f>[1]ORDEN!BO7</f>
        <v>338</v>
      </c>
      <c r="D10" s="13">
        <f>[1]ORDEN!BP7</f>
        <v>909</v>
      </c>
      <c r="E10" s="8">
        <f t="shared" si="0"/>
        <v>37.18371837183718</v>
      </c>
    </row>
    <row r="11" spans="1:7" ht="15.75">
      <c r="A11" s="6">
        <v>6</v>
      </c>
      <c r="B11" s="3" t="s">
        <v>57</v>
      </c>
      <c r="C11" s="12">
        <f>[1]ORDEN!BO8</f>
        <v>169</v>
      </c>
      <c r="D11" s="13">
        <f>[1]ORDEN!BP8</f>
        <v>1050</v>
      </c>
      <c r="E11" s="8">
        <f t="shared" si="0"/>
        <v>16.095238095238095</v>
      </c>
    </row>
    <row r="12" spans="1:7" ht="15.75">
      <c r="A12" s="6">
        <v>7</v>
      </c>
      <c r="B12" s="3" t="s">
        <v>44</v>
      </c>
      <c r="C12" s="12">
        <f>[1]ORDEN!BO9</f>
        <v>28</v>
      </c>
      <c r="D12" s="13">
        <f>[1]ORDEN!BP9</f>
        <v>279</v>
      </c>
      <c r="E12" s="8">
        <f t="shared" si="0"/>
        <v>10.035842293906811</v>
      </c>
    </row>
    <row r="13" spans="1:7" ht="15.75">
      <c r="A13" s="6">
        <v>8</v>
      </c>
      <c r="B13" s="3" t="s">
        <v>58</v>
      </c>
      <c r="C13" s="12">
        <f>[1]ORDEN!BO10</f>
        <v>139</v>
      </c>
      <c r="D13" s="13">
        <f>[1]ORDEN!BP10</f>
        <v>381</v>
      </c>
      <c r="E13" s="8">
        <f t="shared" si="0"/>
        <v>36.482939632545929</v>
      </c>
    </row>
    <row r="14" spans="1:7" ht="15.75">
      <c r="A14" s="6">
        <v>9</v>
      </c>
      <c r="B14" s="3" t="s">
        <v>75</v>
      </c>
      <c r="C14" s="12">
        <f>[1]ORDEN!BO11</f>
        <v>566</v>
      </c>
      <c r="D14" s="13">
        <f>[1]ORDEN!BP11</f>
        <v>1025</v>
      </c>
      <c r="E14" s="8">
        <f t="shared" si="0"/>
        <v>55.219512195121958</v>
      </c>
    </row>
    <row r="15" spans="1:7" ht="15.75">
      <c r="A15" s="6">
        <v>10</v>
      </c>
      <c r="B15" s="3" t="s">
        <v>76</v>
      </c>
      <c r="C15" s="12">
        <f>[1]ORDEN!BO12</f>
        <v>35</v>
      </c>
      <c r="D15" s="13">
        <f>[1]ORDEN!BP12</f>
        <v>108</v>
      </c>
      <c r="E15" s="8">
        <f t="shared" si="0"/>
        <v>32.407407407407405</v>
      </c>
    </row>
    <row r="16" spans="1:7" ht="15.75">
      <c r="A16" s="6">
        <v>11</v>
      </c>
      <c r="B16" s="3" t="s">
        <v>109</v>
      </c>
      <c r="C16" s="12">
        <f>[1]ORDEN!BO13</f>
        <v>134</v>
      </c>
      <c r="D16" s="13">
        <f>[1]ORDEN!BP13</f>
        <v>304</v>
      </c>
      <c r="E16" s="8">
        <f t="shared" si="0"/>
        <v>44.078947368421048</v>
      </c>
    </row>
    <row r="17" spans="1:5" ht="15.75">
      <c r="A17" s="6">
        <v>12</v>
      </c>
      <c r="B17" s="3" t="s">
        <v>68</v>
      </c>
      <c r="C17" s="12">
        <f>[1]ORDEN!BO14</f>
        <v>97</v>
      </c>
      <c r="D17" s="13">
        <f>[1]ORDEN!BP14</f>
        <v>652</v>
      </c>
      <c r="E17" s="8">
        <f t="shared" si="0"/>
        <v>14.877300613496933</v>
      </c>
    </row>
    <row r="18" spans="1:5" ht="15.75">
      <c r="A18" s="6">
        <v>13</v>
      </c>
      <c r="B18" s="3" t="s">
        <v>111</v>
      </c>
      <c r="C18" s="12">
        <f>[1]ORDEN!BO15</f>
        <v>104</v>
      </c>
      <c r="D18" s="13">
        <f>[1]ORDEN!BP15</f>
        <v>273</v>
      </c>
      <c r="E18" s="8">
        <f t="shared" si="0"/>
        <v>38.095238095238095</v>
      </c>
    </row>
    <row r="19" spans="1:5" ht="15.75">
      <c r="A19" s="6">
        <v>14</v>
      </c>
      <c r="B19" s="3" t="s">
        <v>77</v>
      </c>
      <c r="C19" s="12">
        <f>[1]ORDEN!BO16</f>
        <v>27</v>
      </c>
      <c r="D19" s="13">
        <f>[1]ORDEN!BP16</f>
        <v>372</v>
      </c>
      <c r="E19" s="8">
        <f t="shared" si="0"/>
        <v>7.2580645161290329</v>
      </c>
    </row>
    <row r="20" spans="1:5" ht="15.75">
      <c r="A20" s="6">
        <v>15</v>
      </c>
      <c r="B20" s="3" t="s">
        <v>69</v>
      </c>
      <c r="C20" s="12">
        <f>[1]ORDEN!BO17</f>
        <v>91</v>
      </c>
      <c r="D20" s="13">
        <f>[1]ORDEN!BP17</f>
        <v>229</v>
      </c>
      <c r="E20" s="8">
        <f t="shared" si="0"/>
        <v>39.737991266375545</v>
      </c>
    </row>
    <row r="21" spans="1:5" ht="15.75">
      <c r="A21" s="6">
        <v>16</v>
      </c>
      <c r="B21" s="3" t="s">
        <v>78</v>
      </c>
      <c r="C21" s="12">
        <f>[1]ORDEN!BO18</f>
        <v>124</v>
      </c>
      <c r="D21" s="13">
        <f>[1]ORDEN!BP18</f>
        <v>270</v>
      </c>
      <c r="E21" s="8">
        <f t="shared" si="0"/>
        <v>45.925925925925924</v>
      </c>
    </row>
    <row r="22" spans="1:5" ht="15.75">
      <c r="A22" s="6">
        <v>17</v>
      </c>
      <c r="B22" s="5" t="s">
        <v>71</v>
      </c>
      <c r="C22" s="12">
        <f>[1]ORDEN!BO19</f>
        <v>223</v>
      </c>
      <c r="D22" s="13">
        <f>[1]ORDEN!BP19</f>
        <v>224</v>
      </c>
      <c r="E22" s="8">
        <f t="shared" si="0"/>
        <v>99.553571428571431</v>
      </c>
    </row>
    <row r="23" spans="1:5" ht="15.75">
      <c r="A23" s="6">
        <v>18</v>
      </c>
      <c r="B23" s="3" t="s">
        <v>72</v>
      </c>
      <c r="C23" s="12">
        <f>[1]ORDEN!BO20</f>
        <v>131</v>
      </c>
      <c r="D23" s="13">
        <f>[1]ORDEN!BP20</f>
        <v>408</v>
      </c>
      <c r="E23" s="8">
        <f t="shared" si="0"/>
        <v>32.107843137254903</v>
      </c>
    </row>
    <row r="24" spans="1:5" ht="15.75">
      <c r="A24" s="6">
        <v>19</v>
      </c>
      <c r="B24" s="3" t="s">
        <v>67</v>
      </c>
      <c r="C24" s="12">
        <f>[1]ORDEN!BO21</f>
        <v>218</v>
      </c>
      <c r="D24" s="13">
        <f>[1]ORDEN!BP21</f>
        <v>346</v>
      </c>
      <c r="E24" s="8">
        <f t="shared" si="0"/>
        <v>63.005780346820806</v>
      </c>
    </row>
    <row r="25" spans="1:5" ht="15.75">
      <c r="A25" s="6">
        <v>20</v>
      </c>
      <c r="B25" s="3" t="s">
        <v>116</v>
      </c>
      <c r="C25" s="12">
        <f>[1]ORDEN!BO22</f>
        <v>62</v>
      </c>
      <c r="D25" s="13">
        <f>[1]ORDEN!BP22</f>
        <v>209</v>
      </c>
      <c r="E25" s="8">
        <f t="shared" si="0"/>
        <v>29.665071770334926</v>
      </c>
    </row>
    <row r="26" spans="1:5" ht="15.75">
      <c r="A26" s="6">
        <v>21</v>
      </c>
      <c r="B26" s="5" t="s">
        <v>74</v>
      </c>
      <c r="C26" s="12">
        <f>[1]ORDEN!BO23</f>
        <v>248</v>
      </c>
      <c r="D26" s="13">
        <f>[1]ORDEN!BP23</f>
        <v>384</v>
      </c>
      <c r="E26" s="8">
        <f t="shared" si="0"/>
        <v>64.583333333333343</v>
      </c>
    </row>
    <row r="27" spans="1:5" ht="15.75">
      <c r="A27" s="6">
        <v>22</v>
      </c>
      <c r="B27" s="5" t="s">
        <v>52</v>
      </c>
      <c r="C27" s="12">
        <f>[1]ORDEN!BO24</f>
        <v>175</v>
      </c>
      <c r="D27" s="13">
        <f>[1]ORDEN!BP24</f>
        <v>298</v>
      </c>
      <c r="E27" s="8">
        <f t="shared" si="0"/>
        <v>58.724832214765101</v>
      </c>
    </row>
    <row r="28" spans="1:5" ht="15.75">
      <c r="A28" s="6">
        <v>23</v>
      </c>
      <c r="B28" s="5" t="s">
        <v>79</v>
      </c>
      <c r="C28" s="12">
        <f>[1]ORDEN!BO25</f>
        <v>65</v>
      </c>
      <c r="D28" s="13">
        <f>[1]ORDEN!BP25</f>
        <v>146</v>
      </c>
      <c r="E28" s="8">
        <f t="shared" si="0"/>
        <v>44.520547945205479</v>
      </c>
    </row>
    <row r="29" spans="1:5" ht="15.75">
      <c r="A29" s="6">
        <v>24</v>
      </c>
      <c r="B29" s="5" t="s">
        <v>80</v>
      </c>
      <c r="C29" s="12">
        <f>[1]ORDEN!BO26</f>
        <v>54</v>
      </c>
      <c r="D29" s="13">
        <f>[1]ORDEN!BP26</f>
        <v>297</v>
      </c>
      <c r="E29" s="8">
        <f t="shared" si="0"/>
        <v>18.181818181818183</v>
      </c>
    </row>
    <row r="30" spans="1:5" ht="15.75">
      <c r="A30" s="6">
        <v>25</v>
      </c>
      <c r="B30" s="5" t="s">
        <v>81</v>
      </c>
      <c r="C30" s="12">
        <f>[1]ORDEN!BO27</f>
        <v>146</v>
      </c>
      <c r="D30" s="13">
        <f>[1]ORDEN!BP27</f>
        <v>299</v>
      </c>
      <c r="E30" s="8">
        <f t="shared" si="0"/>
        <v>48.829431438127088</v>
      </c>
    </row>
    <row r="31" spans="1:5" ht="15.75">
      <c r="A31" s="6">
        <v>26</v>
      </c>
      <c r="B31" s="5" t="s">
        <v>82</v>
      </c>
      <c r="C31" s="12">
        <f>[1]ORDEN!BO28</f>
        <v>95</v>
      </c>
      <c r="D31" s="13">
        <f>[1]ORDEN!BP28</f>
        <v>266</v>
      </c>
      <c r="E31" s="8">
        <f t="shared" si="0"/>
        <v>35.714285714285715</v>
      </c>
    </row>
    <row r="32" spans="1:5" ht="15.75">
      <c r="A32" s="6">
        <v>27</v>
      </c>
      <c r="B32" s="5" t="s">
        <v>83</v>
      </c>
      <c r="C32" s="12">
        <f>[1]ORDEN!BO29</f>
        <v>178</v>
      </c>
      <c r="D32" s="13">
        <f>[1]ORDEN!BP29</f>
        <v>342</v>
      </c>
      <c r="E32" s="8">
        <f t="shared" si="0"/>
        <v>52.046783625730995</v>
      </c>
    </row>
    <row r="33" spans="1:9" ht="15.75">
      <c r="A33" s="6">
        <v>28</v>
      </c>
      <c r="B33" s="5" t="s">
        <v>46</v>
      </c>
      <c r="C33" s="12">
        <f>[1]ORDEN!BO30</f>
        <v>45</v>
      </c>
      <c r="D33" s="13">
        <f>[1]ORDEN!BP30</f>
        <v>196</v>
      </c>
      <c r="E33" s="8">
        <f t="shared" si="0"/>
        <v>22.95918367346939</v>
      </c>
    </row>
    <row r="34" spans="1:9" ht="15.75">
      <c r="A34" s="6">
        <v>29</v>
      </c>
      <c r="B34" s="5" t="s">
        <v>45</v>
      </c>
      <c r="C34" s="12">
        <f>[1]ORDEN!BO31</f>
        <v>226</v>
      </c>
      <c r="D34" s="13">
        <f>[1]ORDEN!BP31</f>
        <v>259</v>
      </c>
      <c r="E34" s="8">
        <f t="shared" si="0"/>
        <v>87.25868725868726</v>
      </c>
    </row>
    <row r="35" spans="1:9" ht="15.75">
      <c r="A35" s="6">
        <v>30</v>
      </c>
      <c r="B35" s="5" t="s">
        <v>84</v>
      </c>
      <c r="C35" s="12">
        <f>[1]ORDEN!BO32</f>
        <v>422</v>
      </c>
      <c r="D35" s="13">
        <f>[1]ORDEN!BP32</f>
        <v>705</v>
      </c>
      <c r="E35" s="8">
        <f t="shared" si="0"/>
        <v>59.858156028368789</v>
      </c>
    </row>
    <row r="36" spans="1:9" ht="15.75">
      <c r="A36" s="6">
        <v>31</v>
      </c>
      <c r="B36" s="5" t="s">
        <v>85</v>
      </c>
      <c r="C36" s="12">
        <f>[1]ORDEN!BO33</f>
        <v>96</v>
      </c>
      <c r="D36" s="13">
        <f>[1]ORDEN!BP33</f>
        <v>168</v>
      </c>
      <c r="E36" s="8">
        <f t="shared" si="0"/>
        <v>57.142857142857139</v>
      </c>
    </row>
    <row r="37" spans="1:9" ht="15.75">
      <c r="A37" s="6">
        <v>32</v>
      </c>
      <c r="B37" s="5" t="s">
        <v>70</v>
      </c>
      <c r="C37" s="12">
        <f>[1]ORDEN!BO34</f>
        <v>188</v>
      </c>
      <c r="D37" s="13">
        <f>[1]ORDEN!BP34</f>
        <v>394</v>
      </c>
      <c r="E37" s="8">
        <f t="shared" si="0"/>
        <v>47.715736040609137</v>
      </c>
    </row>
    <row r="38" spans="1:9" ht="18">
      <c r="A38" s="6">
        <v>33</v>
      </c>
      <c r="B38" s="5" t="s">
        <v>103</v>
      </c>
      <c r="C38" s="12">
        <f>[1]ORDEN!BO35</f>
        <v>168</v>
      </c>
      <c r="D38" s="13">
        <f>[1]ORDEN!BP35</f>
        <v>269</v>
      </c>
      <c r="E38" s="8">
        <f t="shared" si="0"/>
        <v>62.45353159851301</v>
      </c>
      <c r="F38" s="198"/>
      <c r="G38" s="198"/>
      <c r="H38" s="198"/>
      <c r="I38" s="198"/>
    </row>
    <row r="39" spans="1:9" ht="15.75">
      <c r="A39" s="6">
        <v>34</v>
      </c>
      <c r="B39" s="5" t="s">
        <v>86</v>
      </c>
      <c r="C39" s="12">
        <f>[1]ORDEN!BO36</f>
        <v>52</v>
      </c>
      <c r="D39" s="13">
        <f>[1]ORDEN!BP36</f>
        <v>418</v>
      </c>
      <c r="E39" s="8">
        <f t="shared" si="0"/>
        <v>12.440191387559809</v>
      </c>
    </row>
    <row r="40" spans="1:9" ht="15.75">
      <c r="A40" s="6">
        <v>35</v>
      </c>
      <c r="B40" s="5" t="s">
        <v>87</v>
      </c>
      <c r="C40" s="12">
        <f>[1]ORDEN!BO37</f>
        <v>69</v>
      </c>
      <c r="D40" s="13">
        <f>[1]ORDEN!BP37</f>
        <v>247</v>
      </c>
      <c r="E40" s="8">
        <f t="shared" si="0"/>
        <v>27.935222672064778</v>
      </c>
    </row>
    <row r="41" spans="1:9" ht="15.75">
      <c r="A41" s="6">
        <v>36</v>
      </c>
      <c r="B41" s="5" t="s">
        <v>88</v>
      </c>
      <c r="C41" s="12">
        <f>[1]ORDEN!BO38</f>
        <v>213</v>
      </c>
      <c r="D41" s="13">
        <f>[1]ORDEN!BP38</f>
        <v>342</v>
      </c>
      <c r="E41" s="8">
        <f t="shared" si="0"/>
        <v>62.280701754385973</v>
      </c>
    </row>
    <row r="42" spans="1:9" ht="15.75">
      <c r="A42" s="6">
        <v>37</v>
      </c>
      <c r="B42" s="5" t="s">
        <v>47</v>
      </c>
      <c r="C42" s="12">
        <f>[1]ORDEN!BO39</f>
        <v>129</v>
      </c>
      <c r="D42" s="13">
        <f>[1]ORDEN!BP39</f>
        <v>605</v>
      </c>
      <c r="E42" s="8">
        <f t="shared" si="0"/>
        <v>21.322314049586776</v>
      </c>
    </row>
    <row r="43" spans="1:9" ht="15.75">
      <c r="A43" s="6">
        <v>38</v>
      </c>
      <c r="B43" s="5" t="s">
        <v>89</v>
      </c>
      <c r="C43" s="12">
        <f>[1]ORDEN!BO40</f>
        <v>127</v>
      </c>
      <c r="D43" s="13">
        <f>[1]ORDEN!BP40</f>
        <v>256</v>
      </c>
      <c r="E43" s="8">
        <f t="shared" si="0"/>
        <v>49.609375</v>
      </c>
    </row>
    <row r="44" spans="1:9" ht="15.75">
      <c r="A44" s="6">
        <v>39</v>
      </c>
      <c r="B44" s="3" t="s">
        <v>65</v>
      </c>
      <c r="C44" s="12">
        <f>[1]ORDEN!BO41</f>
        <v>194</v>
      </c>
      <c r="D44" s="13">
        <f>[1]ORDEN!BP41</f>
        <v>375</v>
      </c>
      <c r="E44" s="8">
        <f t="shared" si="0"/>
        <v>51.733333333333334</v>
      </c>
    </row>
    <row r="45" spans="1:9" ht="15.75">
      <c r="A45" s="6">
        <v>40</v>
      </c>
      <c r="B45" s="3" t="s">
        <v>90</v>
      </c>
      <c r="C45" s="12">
        <f>[1]ORDEN!BO42</f>
        <v>189</v>
      </c>
      <c r="D45" s="13">
        <f>[1]ORDEN!BP42</f>
        <v>197</v>
      </c>
      <c r="E45" s="8">
        <f t="shared" si="0"/>
        <v>95.939086294416242</v>
      </c>
    </row>
    <row r="46" spans="1:9" ht="15.75">
      <c r="A46" s="6">
        <v>41</v>
      </c>
      <c r="B46" s="3" t="s">
        <v>119</v>
      </c>
      <c r="C46" s="12">
        <f>[1]ORDEN!BO43</f>
        <v>65</v>
      </c>
      <c r="D46" s="13">
        <f>[1]ORDEN!BP43</f>
        <v>304</v>
      </c>
      <c r="E46" s="8">
        <f t="shared" si="0"/>
        <v>21.381578947368421</v>
      </c>
    </row>
    <row r="47" spans="1:9" ht="15.75">
      <c r="A47" s="6">
        <v>42</v>
      </c>
      <c r="B47" s="3" t="s">
        <v>73</v>
      </c>
      <c r="C47" s="12">
        <f>[1]ORDEN!BO44</f>
        <v>63</v>
      </c>
      <c r="D47" s="13">
        <f>[1]ORDEN!BP44</f>
        <v>128</v>
      </c>
      <c r="E47" s="8">
        <f t="shared" si="0"/>
        <v>49.21875</v>
      </c>
    </row>
    <row r="48" spans="1:9" ht="15.75">
      <c r="A48" s="6">
        <v>43</v>
      </c>
      <c r="B48" s="3" t="s">
        <v>91</v>
      </c>
      <c r="C48" s="12">
        <f>[1]ORDEN!BO45</f>
        <v>170</v>
      </c>
      <c r="D48" s="13">
        <f>[1]ORDEN!BP45</f>
        <v>306</v>
      </c>
      <c r="E48" s="8">
        <f t="shared" si="0"/>
        <v>55.555555555555557</v>
      </c>
    </row>
    <row r="49" spans="1:5" ht="15.75">
      <c r="A49" s="6">
        <v>44</v>
      </c>
      <c r="B49" s="3" t="s">
        <v>48</v>
      </c>
      <c r="C49" s="12">
        <f>[1]ORDEN!BO46</f>
        <v>87</v>
      </c>
      <c r="D49" s="13">
        <f>[1]ORDEN!BP46</f>
        <v>217</v>
      </c>
      <c r="E49" s="8">
        <f t="shared" si="0"/>
        <v>40.092165898617509</v>
      </c>
    </row>
    <row r="50" spans="1:5" ht="15.75">
      <c r="A50" s="6">
        <v>45</v>
      </c>
      <c r="B50" s="3" t="s">
        <v>92</v>
      </c>
      <c r="C50" s="12">
        <f>[1]ORDEN!BO47</f>
        <v>139</v>
      </c>
      <c r="D50" s="13">
        <f>[1]ORDEN!BP47</f>
        <v>486</v>
      </c>
      <c r="E50" s="8">
        <f t="shared" si="0"/>
        <v>28.600823045267486</v>
      </c>
    </row>
    <row r="51" spans="1:5" ht="15.75">
      <c r="A51" s="6">
        <v>46</v>
      </c>
      <c r="B51" s="3" t="s">
        <v>66</v>
      </c>
      <c r="C51" s="12">
        <f>[1]ORDEN!BO48</f>
        <v>225</v>
      </c>
      <c r="D51" s="13">
        <f>[1]ORDEN!BP48</f>
        <v>444</v>
      </c>
      <c r="E51" s="8">
        <f t="shared" si="0"/>
        <v>50.675675675675677</v>
      </c>
    </row>
    <row r="52" spans="1:5" ht="15.75">
      <c r="A52" s="6">
        <v>47</v>
      </c>
      <c r="B52" s="3" t="s">
        <v>93</v>
      </c>
      <c r="C52" s="12">
        <f>[1]ORDEN!BO49</f>
        <v>124</v>
      </c>
      <c r="D52" s="13">
        <f>[1]ORDEN!BP49</f>
        <v>163</v>
      </c>
      <c r="E52" s="8">
        <f t="shared" si="0"/>
        <v>76.073619631901849</v>
      </c>
    </row>
    <row r="53" spans="1:5" ht="15.75">
      <c r="A53" s="6">
        <v>48</v>
      </c>
      <c r="B53" s="5" t="s">
        <v>43</v>
      </c>
      <c r="C53" s="12">
        <f>[1]ORDEN!BO50</f>
        <v>97</v>
      </c>
      <c r="D53" s="13">
        <f>[1]ORDEN!BP50</f>
        <v>195</v>
      </c>
      <c r="E53" s="8">
        <f t="shared" si="0"/>
        <v>49.743589743589745</v>
      </c>
    </row>
    <row r="54" spans="1:5" ht="15.75">
      <c r="A54" s="6">
        <v>49</v>
      </c>
      <c r="B54" s="5" t="s">
        <v>94</v>
      </c>
      <c r="C54" s="12">
        <f>[1]ORDEN!BO51</f>
        <v>38</v>
      </c>
      <c r="D54" s="13">
        <f>[1]ORDEN!BP51</f>
        <v>209</v>
      </c>
      <c r="E54" s="8">
        <f t="shared" si="0"/>
        <v>18.181818181818183</v>
      </c>
    </row>
    <row r="55" spans="1:5" ht="15.75">
      <c r="A55" s="6">
        <v>50</v>
      </c>
      <c r="B55" s="3" t="s">
        <v>102</v>
      </c>
      <c r="C55" s="12">
        <f>[1]ORDEN!BO52</f>
        <v>240</v>
      </c>
      <c r="D55" s="13">
        <f>[1]ORDEN!BP52</f>
        <v>323</v>
      </c>
      <c r="E55" s="8">
        <f t="shared" si="0"/>
        <v>74.303405572755423</v>
      </c>
    </row>
    <row r="56" spans="1:5" ht="15.75">
      <c r="A56" s="6">
        <v>51</v>
      </c>
      <c r="B56" s="3" t="s">
        <v>95</v>
      </c>
      <c r="C56" s="12">
        <f>[1]ORDEN!BO53</f>
        <v>42</v>
      </c>
      <c r="D56" s="13">
        <f>[1]ORDEN!BP53</f>
        <v>176</v>
      </c>
      <c r="E56" s="8">
        <f t="shared" si="0"/>
        <v>23.863636363636363</v>
      </c>
    </row>
    <row r="57" spans="1:5" ht="15" customHeight="1">
      <c r="A57" s="6">
        <v>52</v>
      </c>
      <c r="B57" s="7" t="s">
        <v>50</v>
      </c>
      <c r="C57" s="12">
        <f>[1]ORDEN!BO54</f>
        <v>58</v>
      </c>
      <c r="D57" s="13">
        <f>[1]ORDEN!BP54</f>
        <v>88</v>
      </c>
      <c r="E57" s="8">
        <f t="shared" si="0"/>
        <v>65.909090909090907</v>
      </c>
    </row>
    <row r="58" spans="1:5" ht="15.75">
      <c r="A58" s="6">
        <v>53</v>
      </c>
      <c r="B58" s="5" t="s">
        <v>96</v>
      </c>
      <c r="C58" s="12">
        <f>[1]ORDEN!BO55</f>
        <v>96</v>
      </c>
      <c r="D58" s="13">
        <f>[1]ORDEN!BP55</f>
        <v>138</v>
      </c>
      <c r="E58" s="8">
        <f t="shared" si="0"/>
        <v>69.565217391304344</v>
      </c>
    </row>
    <row r="59" spans="1:5" ht="15.75">
      <c r="A59" s="6">
        <v>54</v>
      </c>
      <c r="B59" s="3" t="s">
        <v>115</v>
      </c>
      <c r="C59" s="12">
        <f>[1]ORDEN!BO56</f>
        <v>88</v>
      </c>
      <c r="D59" s="13">
        <f>[1]ORDEN!BP56</f>
        <v>161</v>
      </c>
      <c r="E59" s="8">
        <f t="shared" si="0"/>
        <v>54.658385093167702</v>
      </c>
    </row>
    <row r="60" spans="1:5" ht="15.75">
      <c r="A60" s="6" t="s">
        <v>62</v>
      </c>
      <c r="B60" s="3" t="s">
        <v>59</v>
      </c>
      <c r="C60" s="12">
        <f>[1]ORDEN!BO57</f>
        <v>28</v>
      </c>
      <c r="D60" s="13">
        <f>[1]ORDEN!BP57</f>
        <v>354</v>
      </c>
      <c r="E60" s="8">
        <f t="shared" si="0"/>
        <v>7.9096045197740121</v>
      </c>
    </row>
    <row r="61" spans="1:5" ht="15.75">
      <c r="A61" s="6" t="s">
        <v>63</v>
      </c>
      <c r="B61" s="3" t="s">
        <v>60</v>
      </c>
      <c r="C61" s="12">
        <f>[1]ORDEN!BO58</f>
        <v>46</v>
      </c>
      <c r="D61" s="13">
        <f>[1]ORDEN!BP58</f>
        <v>168</v>
      </c>
      <c r="E61" s="8">
        <f t="shared" si="0"/>
        <v>27.380952380952383</v>
      </c>
    </row>
    <row r="62" spans="1:5" ht="15.75">
      <c r="A62" s="6" t="s">
        <v>64</v>
      </c>
      <c r="B62" s="3" t="s">
        <v>61</v>
      </c>
      <c r="C62" s="12">
        <f>[1]ORDEN!BO59</f>
        <v>40</v>
      </c>
      <c r="D62" s="13">
        <f>[1]ORDEN!BP59</f>
        <v>139</v>
      </c>
      <c r="E62" s="8">
        <f t="shared" si="0"/>
        <v>28.776978417266186</v>
      </c>
    </row>
    <row r="63" spans="1:5" ht="15.75">
      <c r="A63" s="6" t="s">
        <v>97</v>
      </c>
      <c r="B63" s="3" t="s">
        <v>99</v>
      </c>
      <c r="C63" s="12">
        <f>[1]ORDEN!BO60</f>
        <v>48</v>
      </c>
      <c r="D63" s="13">
        <f>[1]ORDEN!BP60</f>
        <v>136</v>
      </c>
      <c r="E63" s="8">
        <f t="shared" si="0"/>
        <v>35.294117647058826</v>
      </c>
    </row>
    <row r="64" spans="1:5" ht="15.75">
      <c r="A64" s="94" t="s">
        <v>98</v>
      </c>
      <c r="B64" s="3" t="s">
        <v>101</v>
      </c>
      <c r="C64" s="12">
        <f>[1]ORDEN!BO61</f>
        <v>115</v>
      </c>
      <c r="D64" s="13">
        <f>[1]ORDEN!BP61</f>
        <v>256</v>
      </c>
      <c r="E64" s="8">
        <f t="shared" si="0"/>
        <v>44.921875</v>
      </c>
    </row>
    <row r="65" spans="1:5" ht="16.5" thickBot="1">
      <c r="A65" s="94" t="s">
        <v>145</v>
      </c>
      <c r="B65" s="3" t="s">
        <v>100</v>
      </c>
      <c r="C65" s="14">
        <f>[1]ORDEN!BO62</f>
        <v>30</v>
      </c>
      <c r="D65" s="15">
        <f>[1]ORDEN!BP62</f>
        <v>76</v>
      </c>
      <c r="E65" s="170">
        <f t="shared" si="0"/>
        <v>39.473684210526315</v>
      </c>
    </row>
    <row r="66" spans="1:5" ht="17.25" thickTop="1" thickBot="1">
      <c r="A66" s="357" t="s">
        <v>49</v>
      </c>
      <c r="B66" s="358"/>
      <c r="C66" s="9">
        <f>SUM(C6:C65)</f>
        <v>8102</v>
      </c>
      <c r="D66" s="10">
        <f>SUM(D6:D65)</f>
        <v>19473</v>
      </c>
      <c r="E66" s="17">
        <f>C66/D66*100</f>
        <v>41.606326708776251</v>
      </c>
    </row>
    <row r="67" spans="1:5" ht="16.5" thickTop="1">
      <c r="A67" s="18" t="s">
        <v>155</v>
      </c>
      <c r="B67" s="22"/>
      <c r="C67" s="23"/>
      <c r="D67" s="23"/>
      <c r="E67" s="23"/>
    </row>
  </sheetData>
  <mergeCells count="5">
    <mergeCell ref="C4:E4"/>
    <mergeCell ref="A1:E2"/>
    <mergeCell ref="B4:B5"/>
    <mergeCell ref="A4:A5"/>
    <mergeCell ref="A66:B66"/>
  </mergeCells>
  <phoneticPr fontId="8" type="noConversion"/>
  <printOptions horizontalCentered="1"/>
  <pageMargins left="0.35433070866141736" right="0.35433070866141736" top="0.78740157480314965" bottom="0.78740157480314965" header="0" footer="0"/>
  <pageSetup paperSize="145" scale="59" orientation="portrait" r:id="rId1"/>
  <headerFooter alignWithMargins="0">
    <oddFooter>&amp;C&amp;P</oddFooter>
  </headerFooter>
  <colBreaks count="1" manualBreakCount="1">
    <brk id="5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E67"/>
  <sheetViews>
    <sheetView view="pageBreakPreview" zoomScale="80" zoomScaleNormal="100" zoomScaleSheetLayoutView="80" workbookViewId="0">
      <selection activeCell="G59" sqref="G59"/>
    </sheetView>
  </sheetViews>
  <sheetFormatPr baseColWidth="10" defaultRowHeight="12.75"/>
  <cols>
    <col min="1" max="1" width="6.5703125" style="338" customWidth="1"/>
    <col min="2" max="2" width="59.85546875" style="338" customWidth="1"/>
    <col min="3" max="3" width="24" style="338" customWidth="1"/>
    <col min="4" max="4" width="19.140625" style="338" customWidth="1"/>
    <col min="5" max="5" width="13.140625" style="338" customWidth="1"/>
    <col min="6" max="16384" width="11.42578125" style="338"/>
  </cols>
  <sheetData>
    <row r="1" spans="1:5" ht="37.5" customHeight="1">
      <c r="A1" s="422" t="s">
        <v>227</v>
      </c>
      <c r="B1" s="422"/>
      <c r="C1" s="422"/>
      <c r="D1" s="422"/>
      <c r="E1" s="422"/>
    </row>
    <row r="2" spans="1:5" ht="20.25" customHeight="1"/>
    <row r="3" spans="1:5" ht="21" customHeight="1" thickBot="1">
      <c r="D3" s="339"/>
      <c r="E3" s="44" t="s">
        <v>199</v>
      </c>
    </row>
    <row r="4" spans="1:5" ht="40.5" customHeight="1" thickTop="1" thickBot="1">
      <c r="A4" s="423" t="s">
        <v>51</v>
      </c>
      <c r="B4" s="425" t="s">
        <v>117</v>
      </c>
      <c r="C4" s="427" t="s">
        <v>225</v>
      </c>
      <c r="D4" s="428"/>
      <c r="E4" s="429"/>
    </row>
    <row r="5" spans="1:5" ht="118.5" customHeight="1" thickTop="1" thickBot="1">
      <c r="A5" s="424"/>
      <c r="B5" s="426"/>
      <c r="C5" s="349" t="s">
        <v>231</v>
      </c>
      <c r="D5" s="350" t="s">
        <v>104</v>
      </c>
      <c r="E5" s="351" t="s">
        <v>53</v>
      </c>
    </row>
    <row r="6" spans="1:5" ht="16.5" thickTop="1">
      <c r="A6" s="340">
        <v>1</v>
      </c>
      <c r="B6" s="1" t="s">
        <v>54</v>
      </c>
      <c r="C6" s="71">
        <v>137</v>
      </c>
      <c r="D6" s="71">
        <f>+'C12-6'!D6</f>
        <v>228</v>
      </c>
      <c r="E6" s="341">
        <f>C6/D6*100</f>
        <v>60.087719298245609</v>
      </c>
    </row>
    <row r="7" spans="1:5" ht="15.75">
      <c r="A7" s="342">
        <v>2</v>
      </c>
      <c r="B7" s="3" t="s">
        <v>110</v>
      </c>
      <c r="C7" s="13">
        <v>124</v>
      </c>
      <c r="D7" s="13">
        <f>+'C12-6'!D7</f>
        <v>390</v>
      </c>
      <c r="E7" s="343">
        <f t="shared" ref="E7:E66" si="0">C7/D7*100</f>
        <v>31.794871794871792</v>
      </c>
    </row>
    <row r="8" spans="1:5" ht="15.75">
      <c r="A8" s="342">
        <v>3</v>
      </c>
      <c r="B8" s="3" t="s">
        <v>55</v>
      </c>
      <c r="C8" s="13">
        <v>125</v>
      </c>
      <c r="D8" s="13">
        <f>+'C12-6'!D8</f>
        <v>413</v>
      </c>
      <c r="E8" s="343">
        <f t="shared" si="0"/>
        <v>30.26634382566586</v>
      </c>
    </row>
    <row r="9" spans="1:5" ht="15.75">
      <c r="A9" s="342">
        <v>4</v>
      </c>
      <c r="B9" s="3" t="s">
        <v>108</v>
      </c>
      <c r="C9" s="13">
        <v>223</v>
      </c>
      <c r="D9" s="13">
        <f>+'C12-6'!D9</f>
        <v>473</v>
      </c>
      <c r="E9" s="343">
        <f t="shared" si="0"/>
        <v>47.145877378435522</v>
      </c>
    </row>
    <row r="10" spans="1:5" ht="15.75">
      <c r="A10" s="342">
        <v>5</v>
      </c>
      <c r="B10" s="3" t="s">
        <v>56</v>
      </c>
      <c r="C10" s="13">
        <v>338</v>
      </c>
      <c r="D10" s="13">
        <f>+'C12-6'!D10</f>
        <v>909</v>
      </c>
      <c r="E10" s="343">
        <f t="shared" si="0"/>
        <v>37.18371837183718</v>
      </c>
    </row>
    <row r="11" spans="1:5" ht="15.75">
      <c r="A11" s="342">
        <v>6</v>
      </c>
      <c r="B11" s="3" t="s">
        <v>57</v>
      </c>
      <c r="C11" s="13">
        <v>99</v>
      </c>
      <c r="D11" s="13">
        <f>+'C12-6'!D11</f>
        <v>1050</v>
      </c>
      <c r="E11" s="343">
        <f t="shared" si="0"/>
        <v>9.4285714285714288</v>
      </c>
    </row>
    <row r="12" spans="1:5" ht="15.75">
      <c r="A12" s="342">
        <v>7</v>
      </c>
      <c r="B12" s="3" t="s">
        <v>44</v>
      </c>
      <c r="C12" s="13">
        <v>28</v>
      </c>
      <c r="D12" s="13">
        <f>+'C12-6'!D12</f>
        <v>279</v>
      </c>
      <c r="E12" s="343">
        <f t="shared" si="0"/>
        <v>10.035842293906811</v>
      </c>
    </row>
    <row r="13" spans="1:5" ht="15.75">
      <c r="A13" s="342">
        <v>8</v>
      </c>
      <c r="B13" s="3" t="s">
        <v>58</v>
      </c>
      <c r="C13" s="13">
        <v>139</v>
      </c>
      <c r="D13" s="13">
        <f>+'C12-6'!D13</f>
        <v>381</v>
      </c>
      <c r="E13" s="343">
        <f t="shared" si="0"/>
        <v>36.482939632545929</v>
      </c>
    </row>
    <row r="14" spans="1:5" ht="15.75">
      <c r="A14" s="342">
        <v>9</v>
      </c>
      <c r="B14" s="3" t="s">
        <v>75</v>
      </c>
      <c r="C14" s="13">
        <v>267</v>
      </c>
      <c r="D14" s="13">
        <f>+'C12-6'!D14</f>
        <v>1025</v>
      </c>
      <c r="E14" s="343">
        <f t="shared" si="0"/>
        <v>26.04878048780488</v>
      </c>
    </row>
    <row r="15" spans="1:5" ht="15.75">
      <c r="A15" s="342">
        <v>10</v>
      </c>
      <c r="B15" s="3" t="s">
        <v>76</v>
      </c>
      <c r="C15" s="13">
        <v>24</v>
      </c>
      <c r="D15" s="13">
        <f>+'C12-6'!D15</f>
        <v>108</v>
      </c>
      <c r="E15" s="343">
        <f t="shared" si="0"/>
        <v>22.222222222222221</v>
      </c>
    </row>
    <row r="16" spans="1:5" ht="15.75">
      <c r="A16" s="342">
        <v>11</v>
      </c>
      <c r="B16" s="3" t="s">
        <v>109</v>
      </c>
      <c r="C16" s="13">
        <v>134</v>
      </c>
      <c r="D16" s="13">
        <f>+'C12-6'!D16</f>
        <v>304</v>
      </c>
      <c r="E16" s="343">
        <f t="shared" si="0"/>
        <v>44.078947368421048</v>
      </c>
    </row>
    <row r="17" spans="1:5" ht="15.75">
      <c r="A17" s="342">
        <v>12</v>
      </c>
      <c r="B17" s="3" t="s">
        <v>68</v>
      </c>
      <c r="C17" s="13">
        <v>24</v>
      </c>
      <c r="D17" s="13">
        <f>+'C12-6'!D17</f>
        <v>652</v>
      </c>
      <c r="E17" s="343">
        <f t="shared" si="0"/>
        <v>3.6809815950920246</v>
      </c>
    </row>
    <row r="18" spans="1:5" ht="15.75">
      <c r="A18" s="342">
        <v>13</v>
      </c>
      <c r="B18" s="3" t="s">
        <v>111</v>
      </c>
      <c r="C18" s="13">
        <v>95</v>
      </c>
      <c r="D18" s="13">
        <f>+'C12-6'!D18</f>
        <v>273</v>
      </c>
      <c r="E18" s="343">
        <f t="shared" si="0"/>
        <v>34.798534798534796</v>
      </c>
    </row>
    <row r="19" spans="1:5" ht="15.75">
      <c r="A19" s="342">
        <v>14</v>
      </c>
      <c r="B19" s="3" t="s">
        <v>77</v>
      </c>
      <c r="C19" s="13">
        <v>20</v>
      </c>
      <c r="D19" s="13">
        <f>+'C12-6'!D19</f>
        <v>372</v>
      </c>
      <c r="E19" s="343">
        <f t="shared" si="0"/>
        <v>5.376344086021505</v>
      </c>
    </row>
    <row r="20" spans="1:5" ht="15.75">
      <c r="A20" s="342">
        <v>15</v>
      </c>
      <c r="B20" s="3" t="s">
        <v>69</v>
      </c>
      <c r="C20" s="13">
        <v>76</v>
      </c>
      <c r="D20" s="13">
        <f>+'C12-6'!D20</f>
        <v>229</v>
      </c>
      <c r="E20" s="343">
        <f t="shared" si="0"/>
        <v>33.187772925764193</v>
      </c>
    </row>
    <row r="21" spans="1:5" ht="15.75">
      <c r="A21" s="342">
        <v>16</v>
      </c>
      <c r="B21" s="3" t="s">
        <v>78</v>
      </c>
      <c r="C21" s="13">
        <v>78</v>
      </c>
      <c r="D21" s="13">
        <f>+'C12-6'!D21</f>
        <v>270</v>
      </c>
      <c r="E21" s="343">
        <f t="shared" si="0"/>
        <v>28.888888888888886</v>
      </c>
    </row>
    <row r="22" spans="1:5" ht="15.75">
      <c r="A22" s="342">
        <v>17</v>
      </c>
      <c r="B22" s="5" t="s">
        <v>71</v>
      </c>
      <c r="C22" s="13">
        <v>215</v>
      </c>
      <c r="D22" s="13">
        <f>+'C12-6'!D22</f>
        <v>224</v>
      </c>
      <c r="E22" s="343">
        <f t="shared" si="0"/>
        <v>95.982142857142861</v>
      </c>
    </row>
    <row r="23" spans="1:5" ht="15.75">
      <c r="A23" s="342">
        <v>18</v>
      </c>
      <c r="B23" s="3" t="s">
        <v>72</v>
      </c>
      <c r="C23" s="13">
        <v>131</v>
      </c>
      <c r="D23" s="13">
        <f>+'C12-6'!D23</f>
        <v>408</v>
      </c>
      <c r="E23" s="343">
        <f t="shared" si="0"/>
        <v>32.107843137254903</v>
      </c>
    </row>
    <row r="24" spans="1:5" ht="15.75">
      <c r="A24" s="342">
        <v>19</v>
      </c>
      <c r="B24" s="3" t="s">
        <v>67</v>
      </c>
      <c r="C24" s="13">
        <v>192</v>
      </c>
      <c r="D24" s="13">
        <f>+'C12-6'!D24</f>
        <v>346</v>
      </c>
      <c r="E24" s="343">
        <f t="shared" si="0"/>
        <v>55.49132947976878</v>
      </c>
    </row>
    <row r="25" spans="1:5" ht="15.75">
      <c r="A25" s="342">
        <v>20</v>
      </c>
      <c r="B25" s="3" t="s">
        <v>116</v>
      </c>
      <c r="C25" s="13">
        <v>62</v>
      </c>
      <c r="D25" s="13">
        <f>+'C12-6'!D25</f>
        <v>209</v>
      </c>
      <c r="E25" s="343">
        <f t="shared" si="0"/>
        <v>29.665071770334926</v>
      </c>
    </row>
    <row r="26" spans="1:5" ht="15.75">
      <c r="A26" s="342">
        <v>21</v>
      </c>
      <c r="B26" s="5" t="s">
        <v>74</v>
      </c>
      <c r="C26" s="13">
        <v>107</v>
      </c>
      <c r="D26" s="13">
        <f>+'C12-6'!D26</f>
        <v>384</v>
      </c>
      <c r="E26" s="343">
        <f t="shared" si="0"/>
        <v>27.864583333333332</v>
      </c>
    </row>
    <row r="27" spans="1:5" ht="15.75">
      <c r="A27" s="342">
        <v>22</v>
      </c>
      <c r="B27" s="5" t="s">
        <v>52</v>
      </c>
      <c r="C27" s="13">
        <v>175</v>
      </c>
      <c r="D27" s="13">
        <f>+'C12-6'!D27</f>
        <v>298</v>
      </c>
      <c r="E27" s="343">
        <f t="shared" si="0"/>
        <v>58.724832214765101</v>
      </c>
    </row>
    <row r="28" spans="1:5" ht="15.75">
      <c r="A28" s="342">
        <v>23</v>
      </c>
      <c r="B28" s="5" t="s">
        <v>79</v>
      </c>
      <c r="C28" s="13">
        <v>35</v>
      </c>
      <c r="D28" s="13">
        <f>+'C12-6'!D28</f>
        <v>146</v>
      </c>
      <c r="E28" s="343">
        <f t="shared" si="0"/>
        <v>23.972602739726025</v>
      </c>
    </row>
    <row r="29" spans="1:5" ht="15.75">
      <c r="A29" s="342">
        <v>24</v>
      </c>
      <c r="B29" s="5" t="s">
        <v>80</v>
      </c>
      <c r="C29" s="13">
        <v>46</v>
      </c>
      <c r="D29" s="13">
        <f>+'C12-6'!D29</f>
        <v>297</v>
      </c>
      <c r="E29" s="343">
        <f t="shared" si="0"/>
        <v>15.488215488215488</v>
      </c>
    </row>
    <row r="30" spans="1:5" ht="15.75">
      <c r="A30" s="342">
        <v>25</v>
      </c>
      <c r="B30" s="5" t="s">
        <v>81</v>
      </c>
      <c r="C30" s="13">
        <v>93</v>
      </c>
      <c r="D30" s="13">
        <f>+'C12-6'!D30</f>
        <v>299</v>
      </c>
      <c r="E30" s="343">
        <f t="shared" si="0"/>
        <v>31.103678929765888</v>
      </c>
    </row>
    <row r="31" spans="1:5" ht="15.75">
      <c r="A31" s="342">
        <v>26</v>
      </c>
      <c r="B31" s="5" t="s">
        <v>82</v>
      </c>
      <c r="C31" s="13">
        <v>86</v>
      </c>
      <c r="D31" s="13">
        <f>+'C12-6'!D31</f>
        <v>266</v>
      </c>
      <c r="E31" s="343">
        <f t="shared" si="0"/>
        <v>32.330827067669169</v>
      </c>
    </row>
    <row r="32" spans="1:5" ht="15.75">
      <c r="A32" s="342">
        <v>27</v>
      </c>
      <c r="B32" s="5" t="s">
        <v>83</v>
      </c>
      <c r="C32" s="13">
        <v>114</v>
      </c>
      <c r="D32" s="13">
        <f>+'C12-6'!D32</f>
        <v>342</v>
      </c>
      <c r="E32" s="343">
        <f t="shared" si="0"/>
        <v>33.333333333333329</v>
      </c>
    </row>
    <row r="33" spans="1:5" ht="15.75">
      <c r="A33" s="342">
        <v>28</v>
      </c>
      <c r="B33" s="5" t="s">
        <v>46</v>
      </c>
      <c r="C33" s="13">
        <v>44</v>
      </c>
      <c r="D33" s="13">
        <f>+'C12-6'!D33</f>
        <v>196</v>
      </c>
      <c r="E33" s="343">
        <f t="shared" si="0"/>
        <v>22.448979591836736</v>
      </c>
    </row>
    <row r="34" spans="1:5" ht="15.75">
      <c r="A34" s="342">
        <v>29</v>
      </c>
      <c r="B34" s="5" t="s">
        <v>45</v>
      </c>
      <c r="C34" s="13">
        <v>189</v>
      </c>
      <c r="D34" s="13">
        <f>+'C12-6'!D34</f>
        <v>259</v>
      </c>
      <c r="E34" s="343">
        <f t="shared" si="0"/>
        <v>72.972972972972968</v>
      </c>
    </row>
    <row r="35" spans="1:5" ht="15.75">
      <c r="A35" s="342">
        <v>30</v>
      </c>
      <c r="B35" s="5" t="s">
        <v>84</v>
      </c>
      <c r="C35" s="13">
        <v>230</v>
      </c>
      <c r="D35" s="13">
        <f>+'C12-6'!D35</f>
        <v>705</v>
      </c>
      <c r="E35" s="343">
        <f t="shared" si="0"/>
        <v>32.62411347517731</v>
      </c>
    </row>
    <row r="36" spans="1:5" ht="15.75">
      <c r="A36" s="342">
        <v>31</v>
      </c>
      <c r="B36" s="5" t="s">
        <v>85</v>
      </c>
      <c r="C36" s="13">
        <v>13</v>
      </c>
      <c r="D36" s="13">
        <f>+'C12-6'!D36</f>
        <v>168</v>
      </c>
      <c r="E36" s="343">
        <f t="shared" si="0"/>
        <v>7.7380952380952381</v>
      </c>
    </row>
    <row r="37" spans="1:5" ht="15.75">
      <c r="A37" s="342">
        <v>32</v>
      </c>
      <c r="B37" s="5" t="s">
        <v>70</v>
      </c>
      <c r="C37" s="13">
        <v>146</v>
      </c>
      <c r="D37" s="13">
        <f>+'C12-6'!D37</f>
        <v>394</v>
      </c>
      <c r="E37" s="343">
        <f t="shared" si="0"/>
        <v>37.055837563451774</v>
      </c>
    </row>
    <row r="38" spans="1:5" ht="15.75">
      <c r="A38" s="342">
        <v>33</v>
      </c>
      <c r="B38" s="5" t="s">
        <v>103</v>
      </c>
      <c r="C38" s="13">
        <v>91</v>
      </c>
      <c r="D38" s="13">
        <f>+'C12-6'!D38</f>
        <v>269</v>
      </c>
      <c r="E38" s="343">
        <f t="shared" si="0"/>
        <v>33.828996282527882</v>
      </c>
    </row>
    <row r="39" spans="1:5" ht="15.75">
      <c r="A39" s="342">
        <v>34</v>
      </c>
      <c r="B39" s="5" t="s">
        <v>86</v>
      </c>
      <c r="C39" s="13">
        <v>37</v>
      </c>
      <c r="D39" s="13">
        <f>+'C12-6'!D39</f>
        <v>418</v>
      </c>
      <c r="E39" s="343">
        <f t="shared" si="0"/>
        <v>8.8516746411483265</v>
      </c>
    </row>
    <row r="40" spans="1:5" ht="15.75">
      <c r="A40" s="342">
        <v>35</v>
      </c>
      <c r="B40" s="5" t="s">
        <v>87</v>
      </c>
      <c r="C40" s="13">
        <v>50</v>
      </c>
      <c r="D40" s="13">
        <f>+'C12-6'!D40</f>
        <v>247</v>
      </c>
      <c r="E40" s="343">
        <f t="shared" si="0"/>
        <v>20.242914979757085</v>
      </c>
    </row>
    <row r="41" spans="1:5" ht="15.75">
      <c r="A41" s="342">
        <v>36</v>
      </c>
      <c r="B41" s="5" t="s">
        <v>88</v>
      </c>
      <c r="C41" s="13">
        <v>132</v>
      </c>
      <c r="D41" s="13">
        <f>+'C12-6'!D41</f>
        <v>342</v>
      </c>
      <c r="E41" s="343">
        <f t="shared" si="0"/>
        <v>38.596491228070171</v>
      </c>
    </row>
    <row r="42" spans="1:5" ht="15.75">
      <c r="A42" s="342">
        <v>37</v>
      </c>
      <c r="B42" s="5" t="s">
        <v>47</v>
      </c>
      <c r="C42" s="13">
        <v>76</v>
      </c>
      <c r="D42" s="13">
        <f>+'C12-6'!D42</f>
        <v>605</v>
      </c>
      <c r="E42" s="343">
        <f t="shared" si="0"/>
        <v>12.561983471074381</v>
      </c>
    </row>
    <row r="43" spans="1:5" ht="15.75">
      <c r="A43" s="342">
        <v>38</v>
      </c>
      <c r="B43" s="5" t="s">
        <v>89</v>
      </c>
      <c r="C43" s="13">
        <v>100</v>
      </c>
      <c r="D43" s="13">
        <f>+'C12-6'!D43</f>
        <v>256</v>
      </c>
      <c r="E43" s="343">
        <f t="shared" si="0"/>
        <v>39.0625</v>
      </c>
    </row>
    <row r="44" spans="1:5" ht="15.75">
      <c r="A44" s="342">
        <v>39</v>
      </c>
      <c r="B44" s="3" t="s">
        <v>65</v>
      </c>
      <c r="C44" s="13">
        <v>118</v>
      </c>
      <c r="D44" s="13">
        <f>+'C12-6'!D44</f>
        <v>375</v>
      </c>
      <c r="E44" s="343">
        <f t="shared" si="0"/>
        <v>31.466666666666665</v>
      </c>
    </row>
    <row r="45" spans="1:5" ht="15.75">
      <c r="A45" s="342">
        <v>40</v>
      </c>
      <c r="B45" s="3" t="s">
        <v>90</v>
      </c>
      <c r="C45" s="13">
        <v>135</v>
      </c>
      <c r="D45" s="13">
        <f>+'C12-6'!D45</f>
        <v>197</v>
      </c>
      <c r="E45" s="343">
        <f t="shared" si="0"/>
        <v>68.527918781725887</v>
      </c>
    </row>
    <row r="46" spans="1:5" ht="20.25" customHeight="1">
      <c r="A46" s="342">
        <v>41</v>
      </c>
      <c r="B46" s="240" t="s">
        <v>119</v>
      </c>
      <c r="C46" s="13">
        <v>39</v>
      </c>
      <c r="D46" s="13">
        <f>+'C12-6'!D46</f>
        <v>304</v>
      </c>
      <c r="E46" s="343">
        <f t="shared" si="0"/>
        <v>12.828947368421053</v>
      </c>
    </row>
    <row r="47" spans="1:5" ht="15.75">
      <c r="A47" s="342">
        <v>42</v>
      </c>
      <c r="B47" s="3" t="s">
        <v>73</v>
      </c>
      <c r="C47" s="13">
        <v>63</v>
      </c>
      <c r="D47" s="13">
        <f>+'C12-6'!D47</f>
        <v>128</v>
      </c>
      <c r="E47" s="343">
        <f t="shared" si="0"/>
        <v>49.21875</v>
      </c>
    </row>
    <row r="48" spans="1:5" ht="15.75">
      <c r="A48" s="342">
        <v>43</v>
      </c>
      <c r="B48" s="3" t="s">
        <v>91</v>
      </c>
      <c r="C48" s="13">
        <v>108</v>
      </c>
      <c r="D48" s="13">
        <f>+'C12-6'!D48</f>
        <v>306</v>
      </c>
      <c r="E48" s="343">
        <f t="shared" si="0"/>
        <v>35.294117647058826</v>
      </c>
    </row>
    <row r="49" spans="1:5" ht="15.75">
      <c r="A49" s="342">
        <v>44</v>
      </c>
      <c r="B49" s="3" t="s">
        <v>48</v>
      </c>
      <c r="C49" s="13">
        <v>70</v>
      </c>
      <c r="D49" s="13">
        <f>+'C12-6'!D49</f>
        <v>217</v>
      </c>
      <c r="E49" s="343">
        <f t="shared" si="0"/>
        <v>32.258064516129032</v>
      </c>
    </row>
    <row r="50" spans="1:5" ht="15.75">
      <c r="A50" s="342">
        <v>45</v>
      </c>
      <c r="B50" s="3" t="s">
        <v>92</v>
      </c>
      <c r="C50" s="13">
        <v>65</v>
      </c>
      <c r="D50" s="13">
        <f>+'C12-6'!D50</f>
        <v>486</v>
      </c>
      <c r="E50" s="343">
        <f t="shared" si="0"/>
        <v>13.374485596707819</v>
      </c>
    </row>
    <row r="51" spans="1:5" ht="15.75">
      <c r="A51" s="342">
        <v>46</v>
      </c>
      <c r="B51" s="3" t="s">
        <v>66</v>
      </c>
      <c r="C51" s="13">
        <v>223</v>
      </c>
      <c r="D51" s="13">
        <f>+'C12-6'!D51</f>
        <v>444</v>
      </c>
      <c r="E51" s="343">
        <f t="shared" si="0"/>
        <v>50.225225225225223</v>
      </c>
    </row>
    <row r="52" spans="1:5" ht="15.75">
      <c r="A52" s="342">
        <v>47</v>
      </c>
      <c r="B52" s="3" t="s">
        <v>93</v>
      </c>
      <c r="C52" s="13">
        <v>87</v>
      </c>
      <c r="D52" s="13">
        <f>+'C12-6'!D52</f>
        <v>163</v>
      </c>
      <c r="E52" s="343">
        <f t="shared" si="0"/>
        <v>53.374233128834362</v>
      </c>
    </row>
    <row r="53" spans="1:5" ht="15.75">
      <c r="A53" s="342">
        <v>48</v>
      </c>
      <c r="B53" s="5" t="s">
        <v>43</v>
      </c>
      <c r="C53" s="13">
        <v>57</v>
      </c>
      <c r="D53" s="13">
        <f>+'C12-6'!D53</f>
        <v>195</v>
      </c>
      <c r="E53" s="343">
        <f t="shared" si="0"/>
        <v>29.230769230769234</v>
      </c>
    </row>
    <row r="54" spans="1:5" ht="15.75">
      <c r="A54" s="342">
        <v>49</v>
      </c>
      <c r="B54" s="5" t="s">
        <v>94</v>
      </c>
      <c r="C54" s="13">
        <v>12</v>
      </c>
      <c r="D54" s="13">
        <f>+'C12-6'!D54</f>
        <v>209</v>
      </c>
      <c r="E54" s="343">
        <f t="shared" si="0"/>
        <v>5.741626794258373</v>
      </c>
    </row>
    <row r="55" spans="1:5" ht="15.75">
      <c r="A55" s="342">
        <v>50</v>
      </c>
      <c r="B55" s="3" t="s">
        <v>102</v>
      </c>
      <c r="C55" s="13">
        <v>232</v>
      </c>
      <c r="D55" s="13">
        <f>+'C12-6'!D55</f>
        <v>323</v>
      </c>
      <c r="E55" s="343">
        <f t="shared" si="0"/>
        <v>71.826625386996895</v>
      </c>
    </row>
    <row r="56" spans="1:5" ht="15.75">
      <c r="A56" s="342">
        <v>51</v>
      </c>
      <c r="B56" s="3" t="s">
        <v>95</v>
      </c>
      <c r="C56" s="13">
        <v>42</v>
      </c>
      <c r="D56" s="13">
        <f>+'C12-6'!D56</f>
        <v>176</v>
      </c>
      <c r="E56" s="343">
        <f t="shared" si="0"/>
        <v>23.863636363636363</v>
      </c>
    </row>
    <row r="57" spans="1:5" ht="18" customHeight="1">
      <c r="A57" s="342">
        <v>52</v>
      </c>
      <c r="B57" s="7" t="s">
        <v>50</v>
      </c>
      <c r="C57" s="13">
        <v>39</v>
      </c>
      <c r="D57" s="13">
        <f>+'C12-6'!D57</f>
        <v>88</v>
      </c>
      <c r="E57" s="343">
        <f t="shared" si="0"/>
        <v>44.31818181818182</v>
      </c>
    </row>
    <row r="58" spans="1:5" ht="15.75">
      <c r="A58" s="342">
        <v>53</v>
      </c>
      <c r="B58" s="5" t="s">
        <v>96</v>
      </c>
      <c r="C58" s="13">
        <v>81</v>
      </c>
      <c r="D58" s="13">
        <f>+'C12-6'!D58</f>
        <v>138</v>
      </c>
      <c r="E58" s="343">
        <f t="shared" si="0"/>
        <v>58.695652173913047</v>
      </c>
    </row>
    <row r="59" spans="1:5" ht="15.75">
      <c r="A59" s="342">
        <v>54</v>
      </c>
      <c r="B59" s="3" t="s">
        <v>115</v>
      </c>
      <c r="C59" s="13">
        <v>63</v>
      </c>
      <c r="D59" s="13">
        <f>+'C12-6'!D59</f>
        <v>161</v>
      </c>
      <c r="E59" s="343">
        <f t="shared" si="0"/>
        <v>39.130434782608695</v>
      </c>
    </row>
    <row r="60" spans="1:5" ht="15.75">
      <c r="A60" s="342" t="s">
        <v>62</v>
      </c>
      <c r="B60" s="3" t="s">
        <v>59</v>
      </c>
      <c r="C60" s="13">
        <v>17</v>
      </c>
      <c r="D60" s="13">
        <f>+'C12-6'!D60</f>
        <v>354</v>
      </c>
      <c r="E60" s="343">
        <f t="shared" si="0"/>
        <v>4.8022598870056497</v>
      </c>
    </row>
    <row r="61" spans="1:5" ht="15.75">
      <c r="A61" s="342" t="s">
        <v>63</v>
      </c>
      <c r="B61" s="3" t="s">
        <v>60</v>
      </c>
      <c r="C61" s="13">
        <v>34</v>
      </c>
      <c r="D61" s="13">
        <f>+'C12-6'!D61</f>
        <v>168</v>
      </c>
      <c r="E61" s="343">
        <f t="shared" si="0"/>
        <v>20.238095238095237</v>
      </c>
    </row>
    <row r="62" spans="1:5" ht="15.75">
      <c r="A62" s="342" t="s">
        <v>64</v>
      </c>
      <c r="B62" s="3" t="s">
        <v>61</v>
      </c>
      <c r="C62" s="13">
        <v>28</v>
      </c>
      <c r="D62" s="13">
        <f>+'C12-6'!D62</f>
        <v>139</v>
      </c>
      <c r="E62" s="343">
        <f t="shared" si="0"/>
        <v>20.14388489208633</v>
      </c>
    </row>
    <row r="63" spans="1:5" ht="15.75">
      <c r="A63" s="342" t="s">
        <v>97</v>
      </c>
      <c r="B63" s="3" t="s">
        <v>99</v>
      </c>
      <c r="C63" s="13">
        <v>36</v>
      </c>
      <c r="D63" s="13">
        <f>+'C12-6'!D63</f>
        <v>136</v>
      </c>
      <c r="E63" s="343">
        <f t="shared" si="0"/>
        <v>26.47058823529412</v>
      </c>
    </row>
    <row r="64" spans="1:5" ht="15.75">
      <c r="A64" s="344" t="s">
        <v>98</v>
      </c>
      <c r="B64" s="3" t="s">
        <v>101</v>
      </c>
      <c r="C64" s="13">
        <v>38</v>
      </c>
      <c r="D64" s="13">
        <f>+'C12-6'!D64</f>
        <v>256</v>
      </c>
      <c r="E64" s="343">
        <f t="shared" si="0"/>
        <v>14.84375</v>
      </c>
    </row>
    <row r="65" spans="1:5" ht="16.5" thickBot="1">
      <c r="A65" s="344" t="s">
        <v>145</v>
      </c>
      <c r="B65" s="3" t="s">
        <v>100</v>
      </c>
      <c r="C65" s="13">
        <v>30</v>
      </c>
      <c r="D65" s="15">
        <f>+'C12-6'!D65</f>
        <v>76</v>
      </c>
      <c r="E65" s="343">
        <f t="shared" si="0"/>
        <v>39.473684210526315</v>
      </c>
    </row>
    <row r="66" spans="1:5" ht="17.25" thickTop="1" thickBot="1">
      <c r="A66" s="430" t="s">
        <v>49</v>
      </c>
      <c r="B66" s="431"/>
      <c r="C66" s="346">
        <f>SUM(C6:C65)</f>
        <v>5912</v>
      </c>
      <c r="D66" s="346">
        <f>SUM(D6:D65)</f>
        <v>19473</v>
      </c>
      <c r="E66" s="345">
        <f t="shared" si="0"/>
        <v>30.359985621116419</v>
      </c>
    </row>
    <row r="67" spans="1:5" ht="16.5" thickTop="1">
      <c r="A67" s="18" t="s">
        <v>155</v>
      </c>
      <c r="B67" s="347"/>
      <c r="C67" s="348"/>
      <c r="D67" s="348"/>
      <c r="E67" s="348"/>
    </row>
  </sheetData>
  <mergeCells count="5">
    <mergeCell ref="A1:E1"/>
    <mergeCell ref="A4:A5"/>
    <mergeCell ref="B4:B5"/>
    <mergeCell ref="C4:E4"/>
    <mergeCell ref="A66:B66"/>
  </mergeCells>
  <printOptions horizontalCentered="1"/>
  <pageMargins left="0.35433070866141736" right="0.35433070866141736" top="0.39370078740157483" bottom="0.39370078740157483" header="0" footer="0"/>
  <pageSetup paperSize="145" scale="5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E67"/>
  <sheetViews>
    <sheetView view="pageBreakPreview" zoomScale="70" zoomScaleNormal="100" zoomScaleSheetLayoutView="70" workbookViewId="0">
      <selection activeCell="C11" sqref="C11"/>
    </sheetView>
  </sheetViews>
  <sheetFormatPr baseColWidth="10" defaultRowHeight="12.75"/>
  <cols>
    <col min="1" max="1" width="6.5703125" customWidth="1"/>
    <col min="2" max="2" width="54.85546875" customWidth="1"/>
    <col min="3" max="3" width="28.85546875" customWidth="1"/>
    <col min="4" max="4" width="20.140625" customWidth="1"/>
    <col min="5" max="5" width="20.5703125" customWidth="1"/>
  </cols>
  <sheetData>
    <row r="1" spans="1:5" ht="33.75" customHeight="1">
      <c r="A1" s="356" t="s">
        <v>239</v>
      </c>
      <c r="B1" s="356"/>
      <c r="C1" s="356"/>
      <c r="D1" s="356"/>
      <c r="E1" s="356"/>
    </row>
    <row r="2" spans="1:5" ht="7.5" customHeight="1"/>
    <row r="3" spans="1:5" ht="16.5" thickBot="1">
      <c r="E3" s="44" t="s">
        <v>200</v>
      </c>
    </row>
    <row r="4" spans="1:5" ht="19.5" customHeight="1" thickTop="1" thickBot="1">
      <c r="A4" s="364" t="s">
        <v>51</v>
      </c>
      <c r="B4" s="369" t="s">
        <v>117</v>
      </c>
      <c r="C4" s="405">
        <v>2008</v>
      </c>
      <c r="D4" s="405"/>
      <c r="E4" s="405"/>
    </row>
    <row r="5" spans="1:5" ht="84.75" customHeight="1" thickTop="1" thickBot="1">
      <c r="A5" s="365"/>
      <c r="B5" s="370"/>
      <c r="C5" s="28" t="s">
        <v>231</v>
      </c>
      <c r="D5" s="28" t="s">
        <v>232</v>
      </c>
      <c r="E5" s="26" t="s">
        <v>53</v>
      </c>
    </row>
    <row r="6" spans="1:5" ht="17.25" customHeight="1" thickTop="1">
      <c r="A6" s="19">
        <v>1</v>
      </c>
      <c r="B6" s="1" t="s">
        <v>54</v>
      </c>
      <c r="C6" s="29">
        <f>[1]ORDEN!BR3</f>
        <v>137</v>
      </c>
      <c r="D6" s="71">
        <f>[1]ORDEN!BS3</f>
        <v>137</v>
      </c>
      <c r="E6" s="20">
        <f>+C6/D6*100</f>
        <v>100</v>
      </c>
    </row>
    <row r="7" spans="1:5" ht="17.25" customHeight="1">
      <c r="A7" s="6">
        <v>2</v>
      </c>
      <c r="B7" s="3" t="s">
        <v>110</v>
      </c>
      <c r="C7" s="12">
        <f>[1]ORDEN!BR4</f>
        <v>124</v>
      </c>
      <c r="D7" s="13">
        <f>[1]ORDEN!BS4</f>
        <v>124</v>
      </c>
      <c r="E7" s="8">
        <f t="shared" ref="E7:E66" si="0">+C7/D7*100</f>
        <v>100</v>
      </c>
    </row>
    <row r="8" spans="1:5" ht="17.25" customHeight="1">
      <c r="A8" s="6">
        <v>3</v>
      </c>
      <c r="B8" s="3" t="s">
        <v>55</v>
      </c>
      <c r="C8" s="12">
        <f>[1]ORDEN!BR5</f>
        <v>125</v>
      </c>
      <c r="D8" s="13">
        <f>[1]ORDEN!BS5</f>
        <v>153</v>
      </c>
      <c r="E8" s="8">
        <f t="shared" si="0"/>
        <v>81.699346405228752</v>
      </c>
    </row>
    <row r="9" spans="1:5" ht="17.25" customHeight="1">
      <c r="A9" s="6">
        <v>4</v>
      </c>
      <c r="B9" s="3" t="s">
        <v>108</v>
      </c>
      <c r="C9" s="12">
        <f>[1]ORDEN!BR6</f>
        <v>223</v>
      </c>
      <c r="D9" s="13">
        <f>[1]ORDEN!BS6</f>
        <v>284</v>
      </c>
      <c r="E9" s="8">
        <f t="shared" si="0"/>
        <v>78.521126760563376</v>
      </c>
    </row>
    <row r="10" spans="1:5" ht="17.25" customHeight="1">
      <c r="A10" s="6">
        <v>5</v>
      </c>
      <c r="B10" s="3" t="s">
        <v>56</v>
      </c>
      <c r="C10" s="12">
        <f>[1]ORDEN!BR7</f>
        <v>338</v>
      </c>
      <c r="D10" s="13">
        <f>[1]ORDEN!BS7</f>
        <v>338</v>
      </c>
      <c r="E10" s="8">
        <f t="shared" si="0"/>
        <v>100</v>
      </c>
    </row>
    <row r="11" spans="1:5" ht="17.25" customHeight="1">
      <c r="A11" s="6">
        <v>6</v>
      </c>
      <c r="B11" s="3" t="s">
        <v>57</v>
      </c>
      <c r="C11" s="12">
        <f>[1]ORDEN!BR8</f>
        <v>99</v>
      </c>
      <c r="D11" s="13">
        <f>[1]ORDEN!BS8</f>
        <v>169</v>
      </c>
      <c r="E11" s="8">
        <f t="shared" si="0"/>
        <v>58.57988165680473</v>
      </c>
    </row>
    <row r="12" spans="1:5" ht="17.25" customHeight="1">
      <c r="A12" s="6">
        <v>7</v>
      </c>
      <c r="B12" s="3" t="s">
        <v>44</v>
      </c>
      <c r="C12" s="12">
        <f>[1]ORDEN!BR9</f>
        <v>28</v>
      </c>
      <c r="D12" s="13">
        <f>[1]ORDEN!BS9</f>
        <v>28</v>
      </c>
      <c r="E12" s="8">
        <f t="shared" si="0"/>
        <v>100</v>
      </c>
    </row>
    <row r="13" spans="1:5" ht="17.25" customHeight="1">
      <c r="A13" s="6">
        <v>8</v>
      </c>
      <c r="B13" s="3" t="s">
        <v>58</v>
      </c>
      <c r="C13" s="12">
        <f>[1]ORDEN!BR10</f>
        <v>139</v>
      </c>
      <c r="D13" s="13">
        <f>[1]ORDEN!BS10</f>
        <v>139</v>
      </c>
      <c r="E13" s="8">
        <f t="shared" si="0"/>
        <v>100</v>
      </c>
    </row>
    <row r="14" spans="1:5" ht="17.25" customHeight="1">
      <c r="A14" s="6">
        <v>9</v>
      </c>
      <c r="B14" s="3" t="s">
        <v>75</v>
      </c>
      <c r="C14" s="12">
        <f>[1]ORDEN!BR11</f>
        <v>267</v>
      </c>
      <c r="D14" s="13">
        <f>[1]ORDEN!BS11</f>
        <v>566</v>
      </c>
      <c r="E14" s="8">
        <f t="shared" si="0"/>
        <v>47.17314487632509</v>
      </c>
    </row>
    <row r="15" spans="1:5" ht="17.25" customHeight="1">
      <c r="A15" s="6">
        <v>10</v>
      </c>
      <c r="B15" s="3" t="s">
        <v>76</v>
      </c>
      <c r="C15" s="12">
        <f>[1]ORDEN!BR12</f>
        <v>24</v>
      </c>
      <c r="D15" s="13">
        <f>[1]ORDEN!BS12</f>
        <v>35</v>
      </c>
      <c r="E15" s="8">
        <f t="shared" si="0"/>
        <v>68.571428571428569</v>
      </c>
    </row>
    <row r="16" spans="1:5" ht="17.25" customHeight="1">
      <c r="A16" s="6">
        <v>11</v>
      </c>
      <c r="B16" s="3" t="s">
        <v>109</v>
      </c>
      <c r="C16" s="12">
        <f>[1]ORDEN!BR13</f>
        <v>134</v>
      </c>
      <c r="D16" s="13">
        <f>[1]ORDEN!BS13</f>
        <v>134</v>
      </c>
      <c r="E16" s="8">
        <f t="shared" si="0"/>
        <v>100</v>
      </c>
    </row>
    <row r="17" spans="1:5" ht="17.25" customHeight="1">
      <c r="A17" s="6">
        <v>12</v>
      </c>
      <c r="B17" s="3" t="s">
        <v>68</v>
      </c>
      <c r="C17" s="12">
        <f>[1]ORDEN!BR14</f>
        <v>24</v>
      </c>
      <c r="D17" s="13">
        <f>[1]ORDEN!BS14</f>
        <v>97</v>
      </c>
      <c r="E17" s="8">
        <f t="shared" si="0"/>
        <v>24.742268041237114</v>
      </c>
    </row>
    <row r="18" spans="1:5" ht="17.25" customHeight="1">
      <c r="A18" s="6">
        <v>13</v>
      </c>
      <c r="B18" s="3" t="s">
        <v>111</v>
      </c>
      <c r="C18" s="12">
        <f>[1]ORDEN!BR15</f>
        <v>95</v>
      </c>
      <c r="D18" s="13">
        <f>[1]ORDEN!BS15</f>
        <v>104</v>
      </c>
      <c r="E18" s="8">
        <f t="shared" si="0"/>
        <v>91.34615384615384</v>
      </c>
    </row>
    <row r="19" spans="1:5" ht="17.25" customHeight="1">
      <c r="A19" s="6">
        <v>14</v>
      </c>
      <c r="B19" s="3" t="s">
        <v>77</v>
      </c>
      <c r="C19" s="12">
        <f>[1]ORDEN!BR16</f>
        <v>20</v>
      </c>
      <c r="D19" s="13">
        <f>[1]ORDEN!BS16</f>
        <v>27</v>
      </c>
      <c r="E19" s="8">
        <f t="shared" si="0"/>
        <v>74.074074074074076</v>
      </c>
    </row>
    <row r="20" spans="1:5" ht="17.25" customHeight="1">
      <c r="A20" s="6">
        <v>15</v>
      </c>
      <c r="B20" s="3" t="s">
        <v>69</v>
      </c>
      <c r="C20" s="12">
        <f>[1]ORDEN!BR17</f>
        <v>76</v>
      </c>
      <c r="D20" s="13">
        <f>[1]ORDEN!BS17</f>
        <v>91</v>
      </c>
      <c r="E20" s="8">
        <f t="shared" si="0"/>
        <v>83.516483516483518</v>
      </c>
    </row>
    <row r="21" spans="1:5" ht="17.25" customHeight="1">
      <c r="A21" s="6">
        <v>16</v>
      </c>
      <c r="B21" s="3" t="s">
        <v>78</v>
      </c>
      <c r="C21" s="12">
        <f>[1]ORDEN!BR18</f>
        <v>78</v>
      </c>
      <c r="D21" s="13">
        <f>[1]ORDEN!BS18</f>
        <v>124</v>
      </c>
      <c r="E21" s="8">
        <f t="shared" si="0"/>
        <v>62.903225806451616</v>
      </c>
    </row>
    <row r="22" spans="1:5" ht="17.25" customHeight="1">
      <c r="A22" s="6">
        <v>17</v>
      </c>
      <c r="B22" s="5" t="s">
        <v>71</v>
      </c>
      <c r="C22" s="12">
        <f>[1]ORDEN!BR19</f>
        <v>215</v>
      </c>
      <c r="D22" s="13">
        <f>[1]ORDEN!BS19</f>
        <v>223</v>
      </c>
      <c r="E22" s="8">
        <f t="shared" si="0"/>
        <v>96.412556053811656</v>
      </c>
    </row>
    <row r="23" spans="1:5" ht="17.25" customHeight="1">
      <c r="A23" s="6">
        <v>18</v>
      </c>
      <c r="B23" s="3" t="s">
        <v>72</v>
      </c>
      <c r="C23" s="12">
        <f>[1]ORDEN!BR20</f>
        <v>131</v>
      </c>
      <c r="D23" s="13">
        <f>[1]ORDEN!BS20</f>
        <v>131</v>
      </c>
      <c r="E23" s="8">
        <f t="shared" si="0"/>
        <v>100</v>
      </c>
    </row>
    <row r="24" spans="1:5" ht="17.25" customHeight="1">
      <c r="A24" s="6">
        <v>19</v>
      </c>
      <c r="B24" s="3" t="s">
        <v>67</v>
      </c>
      <c r="C24" s="12">
        <f>[1]ORDEN!BR21</f>
        <v>192</v>
      </c>
      <c r="D24" s="13">
        <f>[1]ORDEN!BS21</f>
        <v>218</v>
      </c>
      <c r="E24" s="8">
        <f t="shared" si="0"/>
        <v>88.073394495412856</v>
      </c>
    </row>
    <row r="25" spans="1:5" ht="17.25" customHeight="1">
      <c r="A25" s="6">
        <v>20</v>
      </c>
      <c r="B25" s="3" t="s">
        <v>116</v>
      </c>
      <c r="C25" s="12">
        <f>[1]ORDEN!BR22</f>
        <v>62</v>
      </c>
      <c r="D25" s="13">
        <f>[1]ORDEN!BS22</f>
        <v>62</v>
      </c>
      <c r="E25" s="8">
        <f t="shared" si="0"/>
        <v>100</v>
      </c>
    </row>
    <row r="26" spans="1:5" ht="17.25" customHeight="1">
      <c r="A26" s="6">
        <v>21</v>
      </c>
      <c r="B26" s="5" t="s">
        <v>74</v>
      </c>
      <c r="C26" s="12">
        <f>[1]ORDEN!BR23</f>
        <v>107</v>
      </c>
      <c r="D26" s="13">
        <f>[1]ORDEN!BS23</f>
        <v>248</v>
      </c>
      <c r="E26" s="8">
        <f t="shared" si="0"/>
        <v>43.145161290322584</v>
      </c>
    </row>
    <row r="27" spans="1:5" ht="17.25" customHeight="1">
      <c r="A27" s="6">
        <v>22</v>
      </c>
      <c r="B27" s="5" t="s">
        <v>52</v>
      </c>
      <c r="C27" s="12">
        <f>[1]ORDEN!BR24</f>
        <v>175</v>
      </c>
      <c r="D27" s="13">
        <f>[1]ORDEN!BS24</f>
        <v>175</v>
      </c>
      <c r="E27" s="8">
        <f t="shared" si="0"/>
        <v>100</v>
      </c>
    </row>
    <row r="28" spans="1:5" ht="17.25" customHeight="1">
      <c r="A28" s="6">
        <v>23</v>
      </c>
      <c r="B28" s="5" t="s">
        <v>79</v>
      </c>
      <c r="C28" s="12">
        <f>[1]ORDEN!BR25</f>
        <v>35</v>
      </c>
      <c r="D28" s="13">
        <f>[1]ORDEN!BS25</f>
        <v>65</v>
      </c>
      <c r="E28" s="8">
        <f t="shared" si="0"/>
        <v>53.846153846153847</v>
      </c>
    </row>
    <row r="29" spans="1:5" ht="17.25" customHeight="1">
      <c r="A29" s="6">
        <v>24</v>
      </c>
      <c r="B29" s="5" t="s">
        <v>80</v>
      </c>
      <c r="C29" s="12">
        <f>[1]ORDEN!BR26</f>
        <v>46</v>
      </c>
      <c r="D29" s="13">
        <f>[1]ORDEN!BS26</f>
        <v>54</v>
      </c>
      <c r="E29" s="8">
        <f t="shared" si="0"/>
        <v>85.18518518518519</v>
      </c>
    </row>
    <row r="30" spans="1:5" ht="17.25" customHeight="1">
      <c r="A30" s="6">
        <v>25</v>
      </c>
      <c r="B30" s="5" t="s">
        <v>81</v>
      </c>
      <c r="C30" s="12">
        <f>[1]ORDEN!BR27</f>
        <v>93</v>
      </c>
      <c r="D30" s="13">
        <f>[1]ORDEN!BS27</f>
        <v>146</v>
      </c>
      <c r="E30" s="8">
        <f t="shared" si="0"/>
        <v>63.698630136986303</v>
      </c>
    </row>
    <row r="31" spans="1:5" ht="17.25" customHeight="1">
      <c r="A31" s="6">
        <v>26</v>
      </c>
      <c r="B31" s="5" t="s">
        <v>82</v>
      </c>
      <c r="C31" s="12">
        <f>[1]ORDEN!BR28</f>
        <v>86</v>
      </c>
      <c r="D31" s="13">
        <f>[1]ORDEN!BS28</f>
        <v>95</v>
      </c>
      <c r="E31" s="8">
        <f t="shared" si="0"/>
        <v>90.526315789473685</v>
      </c>
    </row>
    <row r="32" spans="1:5" ht="17.25" customHeight="1">
      <c r="A32" s="6">
        <v>27</v>
      </c>
      <c r="B32" s="5" t="s">
        <v>83</v>
      </c>
      <c r="C32" s="12">
        <f>[1]ORDEN!BR29</f>
        <v>114</v>
      </c>
      <c r="D32" s="13">
        <f>[1]ORDEN!BS29</f>
        <v>178</v>
      </c>
      <c r="E32" s="8">
        <f t="shared" si="0"/>
        <v>64.044943820224717</v>
      </c>
    </row>
    <row r="33" spans="1:5" ht="17.25" customHeight="1">
      <c r="A33" s="6">
        <v>28</v>
      </c>
      <c r="B33" s="5" t="s">
        <v>46</v>
      </c>
      <c r="C33" s="12">
        <f>[1]ORDEN!BR30</f>
        <v>44</v>
      </c>
      <c r="D33" s="13">
        <f>[1]ORDEN!BS30</f>
        <v>45</v>
      </c>
      <c r="E33" s="8">
        <f t="shared" si="0"/>
        <v>97.777777777777771</v>
      </c>
    </row>
    <row r="34" spans="1:5" ht="17.25" customHeight="1">
      <c r="A34" s="6">
        <v>29</v>
      </c>
      <c r="B34" s="5" t="s">
        <v>45</v>
      </c>
      <c r="C34" s="12">
        <f>[1]ORDEN!BR31</f>
        <v>189</v>
      </c>
      <c r="D34" s="13">
        <f>[1]ORDEN!BS31</f>
        <v>226</v>
      </c>
      <c r="E34" s="8">
        <f t="shared" si="0"/>
        <v>83.628318584070797</v>
      </c>
    </row>
    <row r="35" spans="1:5" ht="17.25" customHeight="1">
      <c r="A35" s="6">
        <v>30</v>
      </c>
      <c r="B35" s="5" t="s">
        <v>84</v>
      </c>
      <c r="C35" s="12">
        <f>[1]ORDEN!BR32</f>
        <v>230</v>
      </c>
      <c r="D35" s="13">
        <f>[1]ORDEN!BS32</f>
        <v>422</v>
      </c>
      <c r="E35" s="8">
        <f t="shared" si="0"/>
        <v>54.502369668246445</v>
      </c>
    </row>
    <row r="36" spans="1:5" ht="17.25" customHeight="1">
      <c r="A36" s="6">
        <v>31</v>
      </c>
      <c r="B36" s="5" t="s">
        <v>85</v>
      </c>
      <c r="C36" s="12">
        <f>[1]ORDEN!BR33</f>
        <v>13</v>
      </c>
      <c r="D36" s="13">
        <f>[1]ORDEN!BS33</f>
        <v>96</v>
      </c>
      <c r="E36" s="8">
        <f t="shared" si="0"/>
        <v>13.541666666666666</v>
      </c>
    </row>
    <row r="37" spans="1:5" ht="17.25" customHeight="1">
      <c r="A37" s="6">
        <v>32</v>
      </c>
      <c r="B37" s="5" t="s">
        <v>70</v>
      </c>
      <c r="C37" s="12">
        <f>[1]ORDEN!BR34</f>
        <v>146</v>
      </c>
      <c r="D37" s="13">
        <f>[1]ORDEN!BS34</f>
        <v>188</v>
      </c>
      <c r="E37" s="8">
        <f t="shared" si="0"/>
        <v>77.659574468085097</v>
      </c>
    </row>
    <row r="38" spans="1:5" ht="17.25" customHeight="1">
      <c r="A38" s="6">
        <v>33</v>
      </c>
      <c r="B38" s="5" t="s">
        <v>103</v>
      </c>
      <c r="C38" s="12">
        <f>[1]ORDEN!BR35</f>
        <v>91</v>
      </c>
      <c r="D38" s="13">
        <f>[1]ORDEN!BS35</f>
        <v>168</v>
      </c>
      <c r="E38" s="8">
        <f t="shared" si="0"/>
        <v>54.166666666666664</v>
      </c>
    </row>
    <row r="39" spans="1:5" ht="17.25" customHeight="1">
      <c r="A39" s="6">
        <v>34</v>
      </c>
      <c r="B39" s="5" t="s">
        <v>86</v>
      </c>
      <c r="C39" s="12">
        <f>[1]ORDEN!BR36</f>
        <v>37</v>
      </c>
      <c r="D39" s="13">
        <f>[1]ORDEN!BS36</f>
        <v>52</v>
      </c>
      <c r="E39" s="8">
        <f t="shared" si="0"/>
        <v>71.15384615384616</v>
      </c>
    </row>
    <row r="40" spans="1:5" ht="17.25" customHeight="1">
      <c r="A40" s="6">
        <v>35</v>
      </c>
      <c r="B40" s="5" t="s">
        <v>87</v>
      </c>
      <c r="C40" s="12">
        <f>[1]ORDEN!BR37</f>
        <v>50</v>
      </c>
      <c r="D40" s="13">
        <f>[1]ORDEN!BS37</f>
        <v>69</v>
      </c>
      <c r="E40" s="8">
        <f t="shared" si="0"/>
        <v>72.463768115942031</v>
      </c>
    </row>
    <row r="41" spans="1:5" ht="17.25" customHeight="1">
      <c r="A41" s="6">
        <v>36</v>
      </c>
      <c r="B41" s="5" t="s">
        <v>88</v>
      </c>
      <c r="C41" s="12">
        <f>[1]ORDEN!BR38</f>
        <v>132</v>
      </c>
      <c r="D41" s="13">
        <f>[1]ORDEN!BS38</f>
        <v>213</v>
      </c>
      <c r="E41" s="8">
        <f t="shared" si="0"/>
        <v>61.971830985915489</v>
      </c>
    </row>
    <row r="42" spans="1:5" ht="17.25" customHeight="1">
      <c r="A42" s="6">
        <v>37</v>
      </c>
      <c r="B42" s="5" t="s">
        <v>47</v>
      </c>
      <c r="C42" s="12">
        <f>[1]ORDEN!BR39</f>
        <v>76</v>
      </c>
      <c r="D42" s="13">
        <f>[1]ORDEN!BS39</f>
        <v>129</v>
      </c>
      <c r="E42" s="8">
        <f t="shared" si="0"/>
        <v>58.914728682170548</v>
      </c>
    </row>
    <row r="43" spans="1:5" ht="17.25" customHeight="1">
      <c r="A43" s="6">
        <v>38</v>
      </c>
      <c r="B43" s="5" t="s">
        <v>89</v>
      </c>
      <c r="C43" s="12">
        <f>[1]ORDEN!BR40</f>
        <v>100</v>
      </c>
      <c r="D43" s="13">
        <f>[1]ORDEN!BS40</f>
        <v>127</v>
      </c>
      <c r="E43" s="8">
        <f t="shared" si="0"/>
        <v>78.740157480314963</v>
      </c>
    </row>
    <row r="44" spans="1:5" ht="17.25" customHeight="1">
      <c r="A44" s="6">
        <v>39</v>
      </c>
      <c r="B44" s="3" t="s">
        <v>65</v>
      </c>
      <c r="C44" s="12">
        <f>[1]ORDEN!BR41</f>
        <v>118</v>
      </c>
      <c r="D44" s="13">
        <f>[1]ORDEN!BS41</f>
        <v>194</v>
      </c>
      <c r="E44" s="8">
        <f t="shared" si="0"/>
        <v>60.824742268041234</v>
      </c>
    </row>
    <row r="45" spans="1:5" ht="17.25" customHeight="1">
      <c r="A45" s="6">
        <v>40</v>
      </c>
      <c r="B45" s="3" t="s">
        <v>90</v>
      </c>
      <c r="C45" s="12">
        <f>[1]ORDEN!BR42</f>
        <v>135</v>
      </c>
      <c r="D45" s="13">
        <f>[1]ORDEN!BS42</f>
        <v>189</v>
      </c>
      <c r="E45" s="8">
        <f t="shared" si="0"/>
        <v>71.428571428571431</v>
      </c>
    </row>
    <row r="46" spans="1:5" ht="17.25" customHeight="1">
      <c r="A46" s="6">
        <v>41</v>
      </c>
      <c r="B46" s="240" t="s">
        <v>119</v>
      </c>
      <c r="C46" s="12">
        <f>[1]ORDEN!BR43</f>
        <v>39</v>
      </c>
      <c r="D46" s="13">
        <f>[1]ORDEN!BS43</f>
        <v>65</v>
      </c>
      <c r="E46" s="8">
        <f t="shared" si="0"/>
        <v>60</v>
      </c>
    </row>
    <row r="47" spans="1:5" ht="17.25" customHeight="1">
      <c r="A47" s="6">
        <v>42</v>
      </c>
      <c r="B47" s="3" t="s">
        <v>73</v>
      </c>
      <c r="C47" s="12">
        <f>[1]ORDEN!BR44</f>
        <v>63</v>
      </c>
      <c r="D47" s="13">
        <f>[1]ORDEN!BS44</f>
        <v>63</v>
      </c>
      <c r="E47" s="8">
        <f t="shared" si="0"/>
        <v>100</v>
      </c>
    </row>
    <row r="48" spans="1:5" ht="17.25" customHeight="1">
      <c r="A48" s="6">
        <v>43</v>
      </c>
      <c r="B48" s="3" t="s">
        <v>91</v>
      </c>
      <c r="C48" s="12">
        <f>[1]ORDEN!BR45</f>
        <v>108</v>
      </c>
      <c r="D48" s="13">
        <f>[1]ORDEN!BS45</f>
        <v>170</v>
      </c>
      <c r="E48" s="8">
        <f t="shared" si="0"/>
        <v>63.529411764705877</v>
      </c>
    </row>
    <row r="49" spans="1:5" ht="17.25" customHeight="1">
      <c r="A49" s="6">
        <v>44</v>
      </c>
      <c r="B49" s="3" t="s">
        <v>48</v>
      </c>
      <c r="C49" s="12">
        <f>[1]ORDEN!BR46</f>
        <v>70</v>
      </c>
      <c r="D49" s="13">
        <f>[1]ORDEN!BS46</f>
        <v>87</v>
      </c>
      <c r="E49" s="8">
        <f t="shared" si="0"/>
        <v>80.459770114942529</v>
      </c>
    </row>
    <row r="50" spans="1:5" ht="17.25" customHeight="1">
      <c r="A50" s="6">
        <v>45</v>
      </c>
      <c r="B50" s="3" t="s">
        <v>92</v>
      </c>
      <c r="C50" s="12">
        <f>[1]ORDEN!BR47</f>
        <v>65</v>
      </c>
      <c r="D50" s="13">
        <f>[1]ORDEN!BS47</f>
        <v>139</v>
      </c>
      <c r="E50" s="8">
        <f t="shared" si="0"/>
        <v>46.762589928057551</v>
      </c>
    </row>
    <row r="51" spans="1:5" ht="17.25" customHeight="1">
      <c r="A51" s="6">
        <v>46</v>
      </c>
      <c r="B51" s="3" t="s">
        <v>66</v>
      </c>
      <c r="C51" s="12">
        <f>[1]ORDEN!BR48</f>
        <v>223</v>
      </c>
      <c r="D51" s="13">
        <f>[1]ORDEN!BS48</f>
        <v>225</v>
      </c>
      <c r="E51" s="8">
        <f t="shared" si="0"/>
        <v>99.111111111111114</v>
      </c>
    </row>
    <row r="52" spans="1:5" ht="17.25" customHeight="1">
      <c r="A52" s="6">
        <v>47</v>
      </c>
      <c r="B52" s="3" t="s">
        <v>93</v>
      </c>
      <c r="C52" s="12">
        <f>[1]ORDEN!BR49</f>
        <v>87</v>
      </c>
      <c r="D52" s="13">
        <f>[1]ORDEN!BS49</f>
        <v>124</v>
      </c>
      <c r="E52" s="8">
        <f t="shared" si="0"/>
        <v>70.161290322580655</v>
      </c>
    </row>
    <row r="53" spans="1:5" ht="17.25" customHeight="1">
      <c r="A53" s="6">
        <v>48</v>
      </c>
      <c r="B53" s="5" t="s">
        <v>43</v>
      </c>
      <c r="C53" s="12">
        <f>[1]ORDEN!BR50</f>
        <v>57</v>
      </c>
      <c r="D53" s="13">
        <f>[1]ORDEN!BS50</f>
        <v>97</v>
      </c>
      <c r="E53" s="8">
        <f t="shared" si="0"/>
        <v>58.762886597938149</v>
      </c>
    </row>
    <row r="54" spans="1:5" ht="17.25" customHeight="1">
      <c r="A54" s="6">
        <v>49</v>
      </c>
      <c r="B54" s="5" t="s">
        <v>94</v>
      </c>
      <c r="C54" s="12">
        <f>[1]ORDEN!BR51</f>
        <v>12</v>
      </c>
      <c r="D54" s="13">
        <f>[1]ORDEN!BS51</f>
        <v>38</v>
      </c>
      <c r="E54" s="8">
        <f t="shared" si="0"/>
        <v>31.578947368421051</v>
      </c>
    </row>
    <row r="55" spans="1:5" ht="17.25" customHeight="1">
      <c r="A55" s="6">
        <v>50</v>
      </c>
      <c r="B55" s="3" t="s">
        <v>102</v>
      </c>
      <c r="C55" s="12">
        <f>[1]ORDEN!BR52</f>
        <v>232</v>
      </c>
      <c r="D55" s="13">
        <f>[1]ORDEN!BS52</f>
        <v>240</v>
      </c>
      <c r="E55" s="8">
        <f t="shared" si="0"/>
        <v>96.666666666666671</v>
      </c>
    </row>
    <row r="56" spans="1:5" ht="17.25" customHeight="1">
      <c r="A56" s="6">
        <v>51</v>
      </c>
      <c r="B56" s="3" t="s">
        <v>95</v>
      </c>
      <c r="C56" s="12">
        <f>[1]ORDEN!BR53</f>
        <v>42</v>
      </c>
      <c r="D56" s="13">
        <f>[1]ORDEN!BS53</f>
        <v>42</v>
      </c>
      <c r="E56" s="8">
        <f t="shared" si="0"/>
        <v>100</v>
      </c>
    </row>
    <row r="57" spans="1:5" ht="17.25" customHeight="1">
      <c r="A57" s="6">
        <v>52</v>
      </c>
      <c r="B57" s="7" t="s">
        <v>50</v>
      </c>
      <c r="C57" s="12">
        <f>[1]ORDEN!BR54</f>
        <v>39</v>
      </c>
      <c r="D57" s="13">
        <f>[1]ORDEN!BS54</f>
        <v>58</v>
      </c>
      <c r="E57" s="8">
        <f t="shared" si="0"/>
        <v>67.241379310344826</v>
      </c>
    </row>
    <row r="58" spans="1:5" ht="17.25" customHeight="1">
      <c r="A58" s="6">
        <v>53</v>
      </c>
      <c r="B58" s="5" t="s">
        <v>96</v>
      </c>
      <c r="C58" s="12">
        <f>[1]ORDEN!BR55</f>
        <v>81</v>
      </c>
      <c r="D58" s="13">
        <f>[1]ORDEN!BS55</f>
        <v>96</v>
      </c>
      <c r="E58" s="8">
        <f t="shared" si="0"/>
        <v>84.375</v>
      </c>
    </row>
    <row r="59" spans="1:5" ht="17.25" customHeight="1">
      <c r="A59" s="6">
        <v>54</v>
      </c>
      <c r="B59" s="3" t="s">
        <v>115</v>
      </c>
      <c r="C59" s="12">
        <f>[1]ORDEN!BR56</f>
        <v>63</v>
      </c>
      <c r="D59" s="13">
        <f>[1]ORDEN!BS56</f>
        <v>88</v>
      </c>
      <c r="E59" s="8">
        <f t="shared" si="0"/>
        <v>71.590909090909093</v>
      </c>
    </row>
    <row r="60" spans="1:5" ht="17.25" customHeight="1">
      <c r="A60" s="6" t="s">
        <v>62</v>
      </c>
      <c r="B60" s="3" t="s">
        <v>59</v>
      </c>
      <c r="C60" s="12">
        <f>[1]ORDEN!BR57</f>
        <v>17</v>
      </c>
      <c r="D60" s="13">
        <f>[1]ORDEN!BS57</f>
        <v>28</v>
      </c>
      <c r="E60" s="8">
        <f t="shared" si="0"/>
        <v>60.714285714285708</v>
      </c>
    </row>
    <row r="61" spans="1:5" ht="17.25" customHeight="1">
      <c r="A61" s="6" t="s">
        <v>63</v>
      </c>
      <c r="B61" s="3" t="s">
        <v>60</v>
      </c>
      <c r="C61" s="12">
        <f>[1]ORDEN!BR58</f>
        <v>34</v>
      </c>
      <c r="D61" s="13">
        <f>[1]ORDEN!BS58</f>
        <v>46</v>
      </c>
      <c r="E61" s="8">
        <f t="shared" si="0"/>
        <v>73.91304347826086</v>
      </c>
    </row>
    <row r="62" spans="1:5" ht="17.25" customHeight="1">
      <c r="A62" s="6" t="s">
        <v>64</v>
      </c>
      <c r="B62" s="3" t="s">
        <v>61</v>
      </c>
      <c r="C62" s="12">
        <f>[1]ORDEN!BR59</f>
        <v>28</v>
      </c>
      <c r="D62" s="13">
        <f>[1]ORDEN!BS59</f>
        <v>40</v>
      </c>
      <c r="E62" s="8">
        <f t="shared" si="0"/>
        <v>70</v>
      </c>
    </row>
    <row r="63" spans="1:5" ht="17.25" customHeight="1">
      <c r="A63" s="6" t="s">
        <v>97</v>
      </c>
      <c r="B63" s="3" t="s">
        <v>99</v>
      </c>
      <c r="C63" s="12">
        <f>[1]ORDEN!BR60</f>
        <v>36</v>
      </c>
      <c r="D63" s="13">
        <f>[1]ORDEN!BS60</f>
        <v>48</v>
      </c>
      <c r="E63" s="8">
        <f t="shared" si="0"/>
        <v>75</v>
      </c>
    </row>
    <row r="64" spans="1:5" ht="17.25" customHeight="1">
      <c r="A64" s="94" t="s">
        <v>98</v>
      </c>
      <c r="B64" s="3" t="s">
        <v>101</v>
      </c>
      <c r="C64" s="12">
        <f>[1]ORDEN!BR61</f>
        <v>38</v>
      </c>
      <c r="D64" s="13">
        <f>[1]ORDEN!BS61</f>
        <v>115</v>
      </c>
      <c r="E64" s="8">
        <f t="shared" si="0"/>
        <v>33.043478260869563</v>
      </c>
    </row>
    <row r="65" spans="1:5" ht="17.25" customHeight="1" thickBot="1">
      <c r="A65" s="95" t="s">
        <v>145</v>
      </c>
      <c r="B65" s="192" t="s">
        <v>100</v>
      </c>
      <c r="C65" s="46">
        <f>[1]ORDEN!BR62</f>
        <v>30</v>
      </c>
      <c r="D65" s="178">
        <f>[1]ORDEN!BS62</f>
        <v>30</v>
      </c>
      <c r="E65" s="179">
        <f t="shared" si="0"/>
        <v>100</v>
      </c>
    </row>
    <row r="66" spans="1:5" ht="17.25" thickTop="1" thickBot="1">
      <c r="A66" s="357" t="s">
        <v>49</v>
      </c>
      <c r="B66" s="358"/>
      <c r="C66" s="9">
        <f>SUM(C6:C65)</f>
        <v>5912</v>
      </c>
      <c r="D66" s="9">
        <f>SUM(D6:D65)</f>
        <v>8102</v>
      </c>
      <c r="E66" s="193">
        <f t="shared" si="0"/>
        <v>72.969637126635405</v>
      </c>
    </row>
    <row r="67" spans="1:5" ht="19.5" customHeight="1" thickTop="1">
      <c r="A67" s="399" t="s">
        <v>165</v>
      </c>
      <c r="B67" s="399"/>
      <c r="C67" s="399"/>
      <c r="D67" s="399"/>
      <c r="E67" s="399"/>
    </row>
  </sheetData>
  <mergeCells count="6">
    <mergeCell ref="A67:E67"/>
    <mergeCell ref="C4:E4"/>
    <mergeCell ref="A1:E1"/>
    <mergeCell ref="A66:B66"/>
    <mergeCell ref="B4:B5"/>
    <mergeCell ref="A4:A5"/>
  </mergeCells>
  <phoneticPr fontId="8" type="noConversion"/>
  <printOptions horizontalCentered="1"/>
  <pageMargins left="0.35433070866141736" right="0.35433070866141736" top="0.59055118110236227" bottom="0.59055118110236227" header="0" footer="0"/>
  <pageSetup paperSize="145" scale="58" orientation="portrait" r:id="rId1"/>
  <headerFooter alignWithMargins="0"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E68"/>
  <sheetViews>
    <sheetView view="pageBreakPreview" topLeftCell="A36" zoomScaleNormal="90" zoomScaleSheetLayoutView="100" workbookViewId="0">
      <selection activeCell="B60" sqref="B60"/>
    </sheetView>
  </sheetViews>
  <sheetFormatPr baseColWidth="10" defaultRowHeight="12.75"/>
  <cols>
    <col min="1" max="1" width="6.42578125" customWidth="1"/>
    <col min="2" max="2" width="55.7109375" customWidth="1"/>
    <col min="3" max="3" width="21.5703125" customWidth="1"/>
    <col min="4" max="4" width="15.85546875" customWidth="1"/>
  </cols>
  <sheetData>
    <row r="1" spans="1:5" ht="17.25" customHeight="1">
      <c r="A1" s="356" t="s">
        <v>175</v>
      </c>
      <c r="B1" s="356"/>
      <c r="C1" s="356"/>
      <c r="D1" s="356"/>
      <c r="E1" s="356"/>
    </row>
    <row r="2" spans="1:5" ht="6" customHeight="1"/>
    <row r="3" spans="1:5" ht="16.5" thickBot="1">
      <c r="E3" s="44" t="s">
        <v>201</v>
      </c>
    </row>
    <row r="4" spans="1:5" ht="17.25" thickTop="1" thickBot="1">
      <c r="A4" s="404" t="s">
        <v>51</v>
      </c>
      <c r="B4" s="403" t="s">
        <v>117</v>
      </c>
      <c r="C4" s="366">
        <v>2008</v>
      </c>
      <c r="D4" s="366"/>
      <c r="E4" s="366"/>
    </row>
    <row r="5" spans="1:5" ht="49.5" customHeight="1" thickTop="1" thickBot="1">
      <c r="A5" s="404"/>
      <c r="B5" s="403"/>
      <c r="C5" s="28" t="s">
        <v>41</v>
      </c>
      <c r="D5" s="28" t="s">
        <v>139</v>
      </c>
      <c r="E5" s="28" t="s">
        <v>53</v>
      </c>
    </row>
    <row r="6" spans="1:5" ht="16.5" thickTop="1">
      <c r="A6" s="19">
        <v>1</v>
      </c>
      <c r="B6" s="47" t="s">
        <v>54</v>
      </c>
      <c r="C6" s="51">
        <f>[1]ORDEN!BU3</f>
        <v>201.94444444444446</v>
      </c>
      <c r="D6" s="51">
        <f>[1]ORDEN!BV3</f>
        <v>234</v>
      </c>
      <c r="E6" s="36">
        <f>C6/D6*100</f>
        <v>86.301044634377973</v>
      </c>
    </row>
    <row r="7" spans="1:5" ht="15.75">
      <c r="A7" s="6">
        <v>2</v>
      </c>
      <c r="B7" s="48" t="s">
        <v>110</v>
      </c>
      <c r="C7" s="53">
        <f>[1]ORDEN!BU4</f>
        <v>176.66666666666666</v>
      </c>
      <c r="D7" s="53">
        <f>[1]ORDEN!BV4</f>
        <v>250</v>
      </c>
      <c r="E7" s="36">
        <f>C7/D7*100</f>
        <v>70.666666666666671</v>
      </c>
    </row>
    <row r="8" spans="1:5" ht="15.75">
      <c r="A8" s="6">
        <v>3</v>
      </c>
      <c r="B8" s="48" t="s">
        <v>55</v>
      </c>
      <c r="C8" s="53">
        <f>[1]ORDEN!BU5</f>
        <v>139.44444444444446</v>
      </c>
      <c r="D8" s="53">
        <f>[1]ORDEN!BV5</f>
        <v>160</v>
      </c>
      <c r="E8" s="36">
        <f t="shared" ref="E8:E65" si="0">C8/D8*100</f>
        <v>87.152777777777786</v>
      </c>
    </row>
    <row r="9" spans="1:5" ht="15.75">
      <c r="A9" s="6">
        <v>4</v>
      </c>
      <c r="B9" s="48" t="s">
        <v>108</v>
      </c>
      <c r="C9" s="53">
        <f>[1]ORDEN!BU6</f>
        <v>74.277777777777771</v>
      </c>
      <c r="D9" s="53">
        <f>[1]ORDEN!BV6</f>
        <v>100</v>
      </c>
      <c r="E9" s="36">
        <f t="shared" si="0"/>
        <v>74.277777777777771</v>
      </c>
    </row>
    <row r="10" spans="1:5" ht="15.75">
      <c r="A10" s="6">
        <v>5</v>
      </c>
      <c r="B10" s="48" t="s">
        <v>56</v>
      </c>
      <c r="C10" s="53">
        <f>[1]ORDEN!BU7</f>
        <v>172.38888888888889</v>
      </c>
      <c r="D10" s="53">
        <f>[1]ORDEN!BV7</f>
        <v>200</v>
      </c>
      <c r="E10" s="36">
        <f t="shared" si="0"/>
        <v>86.194444444444443</v>
      </c>
    </row>
    <row r="11" spans="1:5" ht="15.75">
      <c r="A11" s="6">
        <v>6</v>
      </c>
      <c r="B11" s="48" t="s">
        <v>57</v>
      </c>
      <c r="C11" s="53">
        <f>[1]ORDEN!BU8</f>
        <v>25.111111111111111</v>
      </c>
      <c r="D11" s="53">
        <f>[1]ORDEN!BV8</f>
        <v>30</v>
      </c>
      <c r="E11" s="36">
        <f t="shared" si="0"/>
        <v>83.703703703703695</v>
      </c>
    </row>
    <row r="12" spans="1:5" ht="15.75">
      <c r="A12" s="6">
        <v>7</v>
      </c>
      <c r="B12" s="48" t="s">
        <v>44</v>
      </c>
      <c r="C12" s="53">
        <f>[1]ORDEN!BU9</f>
        <v>53.666666666666664</v>
      </c>
      <c r="D12" s="53">
        <f>[1]ORDEN!BV9</f>
        <v>72</v>
      </c>
      <c r="E12" s="36">
        <f t="shared" si="0"/>
        <v>74.537037037037038</v>
      </c>
    </row>
    <row r="13" spans="1:5" ht="15.75">
      <c r="A13" s="6">
        <v>8</v>
      </c>
      <c r="B13" s="48" t="s">
        <v>58</v>
      </c>
      <c r="C13" s="53">
        <f>[1]ORDEN!BU10</f>
        <v>26.888888888888889</v>
      </c>
      <c r="D13" s="53">
        <f>[1]ORDEN!BV10</f>
        <v>30</v>
      </c>
      <c r="E13" s="36">
        <f t="shared" si="0"/>
        <v>89.629629629629619</v>
      </c>
    </row>
    <row r="14" spans="1:5" ht="18">
      <c r="A14" s="6">
        <v>9</v>
      </c>
      <c r="B14" s="48" t="s">
        <v>240</v>
      </c>
      <c r="C14" s="53"/>
      <c r="D14" s="53"/>
      <c r="E14" s="36"/>
    </row>
    <row r="15" spans="1:5" ht="15.75">
      <c r="A15" s="6">
        <v>10</v>
      </c>
      <c r="B15" s="48" t="s">
        <v>76</v>
      </c>
      <c r="C15" s="53">
        <f>[1]ORDEN!BU12</f>
        <v>20.055555555555557</v>
      </c>
      <c r="D15" s="53">
        <f>[1]ORDEN!BV12</f>
        <v>30</v>
      </c>
      <c r="E15" s="36">
        <f t="shared" si="0"/>
        <v>66.851851851851862</v>
      </c>
    </row>
    <row r="16" spans="1:5" ht="15.75">
      <c r="A16" s="6">
        <v>11</v>
      </c>
      <c r="B16" s="48" t="s">
        <v>109</v>
      </c>
      <c r="C16" s="53">
        <f>[1]ORDEN!BU13</f>
        <v>82.888888888888886</v>
      </c>
      <c r="D16" s="53">
        <f>[1]ORDEN!BV13</f>
        <v>90</v>
      </c>
      <c r="E16" s="36">
        <f t="shared" si="0"/>
        <v>92.098765432098759</v>
      </c>
    </row>
    <row r="17" spans="1:5" ht="15.75">
      <c r="A17" s="6">
        <v>12</v>
      </c>
      <c r="B17" s="48" t="s">
        <v>68</v>
      </c>
      <c r="C17" s="53">
        <f>[1]ORDEN!BU14</f>
        <v>24.722222222222221</v>
      </c>
      <c r="D17" s="53">
        <f>[1]ORDEN!BV14</f>
        <v>30</v>
      </c>
      <c r="E17" s="36">
        <f t="shared" si="0"/>
        <v>82.407407407407405</v>
      </c>
    </row>
    <row r="18" spans="1:5" ht="15.75">
      <c r="A18" s="6">
        <v>13</v>
      </c>
      <c r="B18" s="48" t="s">
        <v>111</v>
      </c>
      <c r="C18" s="53">
        <f>[1]ORDEN!BU15</f>
        <v>197.22222222222223</v>
      </c>
      <c r="D18" s="53">
        <f>[1]ORDEN!BV15</f>
        <v>273</v>
      </c>
      <c r="E18" s="36">
        <f t="shared" si="0"/>
        <v>72.242572242572251</v>
      </c>
    </row>
    <row r="19" spans="1:5" ht="15.75">
      <c r="A19" s="6">
        <v>14</v>
      </c>
      <c r="B19" s="48" t="s">
        <v>77</v>
      </c>
      <c r="C19" s="53">
        <f>[1]ORDEN!BU16</f>
        <v>211.5</v>
      </c>
      <c r="D19" s="53">
        <f>[1]ORDEN!BV16</f>
        <v>274</v>
      </c>
      <c r="E19" s="36">
        <f t="shared" si="0"/>
        <v>77.189781021897801</v>
      </c>
    </row>
    <row r="20" spans="1:5" ht="15.75">
      <c r="A20" s="6">
        <v>15</v>
      </c>
      <c r="B20" s="48" t="s">
        <v>69</v>
      </c>
      <c r="C20" s="53">
        <f>[1]ORDEN!BU17</f>
        <v>125.38888888888889</v>
      </c>
      <c r="D20" s="53">
        <f>[1]ORDEN!BV17</f>
        <v>157</v>
      </c>
      <c r="E20" s="36">
        <f t="shared" si="0"/>
        <v>79.865534324133051</v>
      </c>
    </row>
    <row r="21" spans="1:5" ht="15.75">
      <c r="A21" s="6">
        <v>16</v>
      </c>
      <c r="B21" s="48" t="s">
        <v>78</v>
      </c>
      <c r="C21" s="53">
        <f>[1]ORDEN!BU18</f>
        <v>24.5</v>
      </c>
      <c r="D21" s="53">
        <f>[1]ORDEN!BV18</f>
        <v>30</v>
      </c>
      <c r="E21" s="36">
        <f t="shared" si="0"/>
        <v>81.666666666666671</v>
      </c>
    </row>
    <row r="22" spans="1:5" ht="15.75">
      <c r="A22" s="6">
        <v>17</v>
      </c>
      <c r="B22" s="49" t="s">
        <v>71</v>
      </c>
      <c r="C22" s="53">
        <f>[1]ORDEN!BU19</f>
        <v>172.72222222222223</v>
      </c>
      <c r="D22" s="53">
        <f>[1]ORDEN!BV19</f>
        <v>185</v>
      </c>
      <c r="E22" s="36">
        <f t="shared" si="0"/>
        <v>93.363363363363376</v>
      </c>
    </row>
    <row r="23" spans="1:5" ht="15.75">
      <c r="A23" s="6">
        <v>18</v>
      </c>
      <c r="B23" s="48" t="s">
        <v>72</v>
      </c>
      <c r="C23" s="53">
        <f>[1]ORDEN!BU20</f>
        <v>222</v>
      </c>
      <c r="D23" s="53">
        <f>[1]ORDEN!BV20</f>
        <v>237</v>
      </c>
      <c r="E23" s="36">
        <f t="shared" si="0"/>
        <v>93.670886075949369</v>
      </c>
    </row>
    <row r="24" spans="1:5" ht="15.75">
      <c r="A24" s="6">
        <v>19</v>
      </c>
      <c r="B24" s="48" t="s">
        <v>67</v>
      </c>
      <c r="C24" s="53">
        <f>[1]ORDEN!BU21</f>
        <v>24.333333333333332</v>
      </c>
      <c r="D24" s="53">
        <f>[1]ORDEN!BV21</f>
        <v>30</v>
      </c>
      <c r="E24" s="36">
        <f t="shared" si="0"/>
        <v>81.111111111111114</v>
      </c>
    </row>
    <row r="25" spans="1:5" ht="15.75">
      <c r="A25" s="6">
        <v>20</v>
      </c>
      <c r="B25" s="48" t="s">
        <v>116</v>
      </c>
      <c r="C25" s="53">
        <f>[1]ORDEN!BU22</f>
        <v>64.722222222222229</v>
      </c>
      <c r="D25" s="53">
        <f>[1]ORDEN!BV22</f>
        <v>75</v>
      </c>
      <c r="E25" s="36">
        <f t="shared" si="0"/>
        <v>86.296296296296305</v>
      </c>
    </row>
    <row r="26" spans="1:5" ht="15.75">
      <c r="A26" s="6">
        <v>21</v>
      </c>
      <c r="B26" s="49" t="s">
        <v>74</v>
      </c>
      <c r="C26" s="53">
        <f>[1]ORDEN!BU23</f>
        <v>92.444444444444443</v>
      </c>
      <c r="D26" s="53">
        <f>[1]ORDEN!BV23</f>
        <v>105</v>
      </c>
      <c r="E26" s="36">
        <f t="shared" si="0"/>
        <v>88.042328042328037</v>
      </c>
    </row>
    <row r="27" spans="1:5" ht="15.75">
      <c r="A27" s="6">
        <v>22</v>
      </c>
      <c r="B27" s="49" t="s">
        <v>52</v>
      </c>
      <c r="C27" s="53">
        <f>[1]ORDEN!BU24</f>
        <v>23.055555555555557</v>
      </c>
      <c r="D27" s="53">
        <f>[1]ORDEN!BV24</f>
        <v>30</v>
      </c>
      <c r="E27" s="36">
        <f t="shared" si="0"/>
        <v>76.851851851851862</v>
      </c>
    </row>
    <row r="28" spans="1:5" ht="15.75">
      <c r="A28" s="6">
        <v>23</v>
      </c>
      <c r="B28" s="49" t="s">
        <v>79</v>
      </c>
      <c r="C28" s="53">
        <f>[1]ORDEN!BU25</f>
        <v>125.16666666666667</v>
      </c>
      <c r="D28" s="53">
        <f>[1]ORDEN!BV25</f>
        <v>146</v>
      </c>
      <c r="E28" s="36">
        <f t="shared" si="0"/>
        <v>85.730593607305934</v>
      </c>
    </row>
    <row r="29" spans="1:5" ht="15.75">
      <c r="A29" s="6">
        <v>24</v>
      </c>
      <c r="B29" s="49" t="s">
        <v>80</v>
      </c>
      <c r="C29" s="53">
        <f>[1]ORDEN!BU26</f>
        <v>26.111111111111111</v>
      </c>
      <c r="D29" s="53">
        <f>[1]ORDEN!BV26</f>
        <v>30</v>
      </c>
      <c r="E29" s="36">
        <f t="shared" si="0"/>
        <v>87.037037037037038</v>
      </c>
    </row>
    <row r="30" spans="1:5" ht="15.75">
      <c r="A30" s="6">
        <v>25</v>
      </c>
      <c r="B30" s="49" t="s">
        <v>81</v>
      </c>
      <c r="C30" s="53">
        <f>[1]ORDEN!BU27</f>
        <v>21.722222222222221</v>
      </c>
      <c r="D30" s="53">
        <f>[1]ORDEN!BV27</f>
        <v>30</v>
      </c>
      <c r="E30" s="36">
        <f t="shared" si="0"/>
        <v>72.407407407407405</v>
      </c>
    </row>
    <row r="31" spans="1:5" ht="15.75">
      <c r="A31" s="6">
        <v>26</v>
      </c>
      <c r="B31" s="49" t="s">
        <v>82</v>
      </c>
      <c r="C31" s="53">
        <f>[1]ORDEN!BU28</f>
        <v>56.277777777777779</v>
      </c>
      <c r="D31" s="53">
        <f>[1]ORDEN!BV28</f>
        <v>75</v>
      </c>
      <c r="E31" s="36">
        <f t="shared" si="0"/>
        <v>75.037037037037038</v>
      </c>
    </row>
    <row r="32" spans="1:5" ht="15.75">
      <c r="A32" s="6">
        <v>27</v>
      </c>
      <c r="B32" s="49" t="s">
        <v>83</v>
      </c>
      <c r="C32" s="53">
        <f>[1]ORDEN!BU29</f>
        <v>23.833333333333332</v>
      </c>
      <c r="D32" s="53">
        <f>[1]ORDEN!BV29</f>
        <v>30</v>
      </c>
      <c r="E32" s="36">
        <f t="shared" si="0"/>
        <v>79.444444444444443</v>
      </c>
    </row>
    <row r="33" spans="1:5" ht="15.75">
      <c r="A33" s="6">
        <v>28</v>
      </c>
      <c r="B33" s="49" t="s">
        <v>46</v>
      </c>
      <c r="C33" s="53">
        <f>[1]ORDEN!BU30</f>
        <v>45.888888888888886</v>
      </c>
      <c r="D33" s="53">
        <f>[1]ORDEN!BV30</f>
        <v>60</v>
      </c>
      <c r="E33" s="36">
        <f t="shared" si="0"/>
        <v>76.481481481481467</v>
      </c>
    </row>
    <row r="34" spans="1:5" ht="15.75">
      <c r="A34" s="6">
        <v>29</v>
      </c>
      <c r="B34" s="49" t="s">
        <v>45</v>
      </c>
      <c r="C34" s="53">
        <f>[1]ORDEN!BU31</f>
        <v>152.5</v>
      </c>
      <c r="D34" s="53">
        <f>[1]ORDEN!BV31</f>
        <v>193</v>
      </c>
      <c r="E34" s="36">
        <f t="shared" si="0"/>
        <v>79.015544041450781</v>
      </c>
    </row>
    <row r="35" spans="1:5" ht="15.75">
      <c r="A35" s="6">
        <v>30</v>
      </c>
      <c r="B35" s="49" t="s">
        <v>84</v>
      </c>
      <c r="C35" s="53">
        <f>[1]ORDEN!BU32</f>
        <v>139.22222222222223</v>
      </c>
      <c r="D35" s="53">
        <f>[1]ORDEN!BV32</f>
        <v>150</v>
      </c>
      <c r="E35" s="36">
        <f t="shared" si="0"/>
        <v>92.81481481481481</v>
      </c>
    </row>
    <row r="36" spans="1:5" ht="15.75">
      <c r="A36" s="6">
        <v>31</v>
      </c>
      <c r="B36" s="49" t="s">
        <v>85</v>
      </c>
      <c r="C36" s="53">
        <f>[1]ORDEN!BU33</f>
        <v>164.16666666666666</v>
      </c>
      <c r="D36" s="53">
        <f>[1]ORDEN!BV33</f>
        <v>168</v>
      </c>
      <c r="E36" s="36">
        <f t="shared" si="0"/>
        <v>97.718253968253961</v>
      </c>
    </row>
    <row r="37" spans="1:5" ht="15.75">
      <c r="A37" s="6">
        <v>32</v>
      </c>
      <c r="B37" s="49" t="s">
        <v>70</v>
      </c>
      <c r="C37" s="53">
        <f>[1]ORDEN!BU34</f>
        <v>27.722222222222221</v>
      </c>
      <c r="D37" s="53">
        <f>[1]ORDEN!BV34</f>
        <v>31</v>
      </c>
      <c r="E37" s="36">
        <f t="shared" si="0"/>
        <v>89.42652329749103</v>
      </c>
    </row>
    <row r="38" spans="1:5" ht="15.75">
      <c r="A38" s="6">
        <v>33</v>
      </c>
      <c r="B38" s="49" t="s">
        <v>103</v>
      </c>
      <c r="C38" s="53">
        <f>[1]ORDEN!BU35</f>
        <v>25.277777777777779</v>
      </c>
      <c r="D38" s="53">
        <f>[1]ORDEN!BV35</f>
        <v>31</v>
      </c>
      <c r="E38" s="36">
        <f t="shared" si="0"/>
        <v>81.541218637992827</v>
      </c>
    </row>
    <row r="39" spans="1:5" ht="15.75">
      <c r="A39" s="6">
        <v>34</v>
      </c>
      <c r="B39" s="49" t="s">
        <v>86</v>
      </c>
      <c r="C39" s="53">
        <f>[1]ORDEN!BU36</f>
        <v>297.66666666666669</v>
      </c>
      <c r="D39" s="53">
        <f>[1]ORDEN!BV36</f>
        <v>418</v>
      </c>
      <c r="E39" s="36">
        <f t="shared" si="0"/>
        <v>71.212121212121218</v>
      </c>
    </row>
    <row r="40" spans="1:5" ht="15.75">
      <c r="A40" s="6">
        <v>35</v>
      </c>
      <c r="B40" s="49" t="s">
        <v>87</v>
      </c>
      <c r="C40" s="53">
        <f>[1]ORDEN!BU37</f>
        <v>165.5</v>
      </c>
      <c r="D40" s="53">
        <f>[1]ORDEN!BV37</f>
        <v>215</v>
      </c>
      <c r="E40" s="36">
        <f t="shared" si="0"/>
        <v>76.976744186046503</v>
      </c>
    </row>
    <row r="41" spans="1:5" ht="15.75">
      <c r="A41" s="6">
        <v>36</v>
      </c>
      <c r="B41" s="49" t="s">
        <v>88</v>
      </c>
      <c r="C41" s="53">
        <f>[1]ORDEN!BU38</f>
        <v>253.33333333333334</v>
      </c>
      <c r="D41" s="53">
        <f>[1]ORDEN!BV38</f>
        <v>305</v>
      </c>
      <c r="E41" s="36">
        <f t="shared" si="0"/>
        <v>83.060109289617486</v>
      </c>
    </row>
    <row r="42" spans="1:5" ht="15.75">
      <c r="A42" s="6">
        <v>37</v>
      </c>
      <c r="B42" s="49" t="s">
        <v>47</v>
      </c>
      <c r="C42" s="53">
        <f>[1]ORDEN!BU39</f>
        <v>125.27777777777777</v>
      </c>
      <c r="D42" s="53">
        <f>[1]ORDEN!BV39</f>
        <v>150</v>
      </c>
      <c r="E42" s="36">
        <f t="shared" si="0"/>
        <v>83.518518518518519</v>
      </c>
    </row>
    <row r="43" spans="1:5" ht="15.75">
      <c r="A43" s="6">
        <v>38</v>
      </c>
      <c r="B43" s="49" t="s">
        <v>89</v>
      </c>
      <c r="C43" s="53">
        <f>[1]ORDEN!BU40</f>
        <v>56.166666666666664</v>
      </c>
      <c r="D43" s="53">
        <f>[1]ORDEN!BV40</f>
        <v>75</v>
      </c>
      <c r="E43" s="36">
        <f t="shared" si="0"/>
        <v>74.888888888888886</v>
      </c>
    </row>
    <row r="44" spans="1:5" ht="15.75">
      <c r="A44" s="6">
        <v>39</v>
      </c>
      <c r="B44" s="48" t="s">
        <v>65</v>
      </c>
      <c r="C44" s="53">
        <f>[1]ORDEN!BU41</f>
        <v>76.944444444444443</v>
      </c>
      <c r="D44" s="53">
        <f>[1]ORDEN!BV41</f>
        <v>89</v>
      </c>
      <c r="E44" s="36">
        <f t="shared" si="0"/>
        <v>86.454431960049931</v>
      </c>
    </row>
    <row r="45" spans="1:5" ht="15.75">
      <c r="A45" s="6">
        <v>40</v>
      </c>
      <c r="B45" s="48" t="s">
        <v>90</v>
      </c>
      <c r="C45" s="53">
        <f>[1]ORDEN!BU42</f>
        <v>29.666666666666668</v>
      </c>
      <c r="D45" s="53">
        <f>[1]ORDEN!BV42</f>
        <v>30</v>
      </c>
      <c r="E45" s="36">
        <f t="shared" si="0"/>
        <v>98.888888888888886</v>
      </c>
    </row>
    <row r="46" spans="1:5" ht="15.75">
      <c r="A46" s="6">
        <v>41</v>
      </c>
      <c r="B46" s="48" t="s">
        <v>119</v>
      </c>
      <c r="C46" s="53">
        <f>[1]ORDEN!BU43</f>
        <v>22.777777777777779</v>
      </c>
      <c r="D46" s="53">
        <f>[1]ORDEN!BV43</f>
        <v>30</v>
      </c>
      <c r="E46" s="36">
        <f t="shared" si="0"/>
        <v>75.925925925925924</v>
      </c>
    </row>
    <row r="47" spans="1:5" ht="15.75">
      <c r="A47" s="6">
        <v>42</v>
      </c>
      <c r="B47" s="48" t="s">
        <v>73</v>
      </c>
      <c r="C47" s="53">
        <f>[1]ORDEN!BU44</f>
        <v>35.166666666666664</v>
      </c>
      <c r="D47" s="53">
        <f>[1]ORDEN!BV44</f>
        <v>50</v>
      </c>
      <c r="E47" s="36">
        <f t="shared" si="0"/>
        <v>70.333333333333329</v>
      </c>
    </row>
    <row r="48" spans="1:5" ht="15.75">
      <c r="A48" s="6">
        <v>43</v>
      </c>
      <c r="B48" s="48" t="s">
        <v>91</v>
      </c>
      <c r="C48" s="53">
        <f>[1]ORDEN!BU45</f>
        <v>58.611111111111114</v>
      </c>
      <c r="D48" s="53">
        <f>[1]ORDEN!BV45</f>
        <v>90</v>
      </c>
      <c r="E48" s="36">
        <f t="shared" si="0"/>
        <v>65.123456790123456</v>
      </c>
    </row>
    <row r="49" spans="1:5" ht="15.75">
      <c r="A49" s="6">
        <v>44</v>
      </c>
      <c r="B49" s="48" t="s">
        <v>48</v>
      </c>
      <c r="C49" s="53">
        <f>[1]ORDEN!BU46</f>
        <v>65.111111111111114</v>
      </c>
      <c r="D49" s="53">
        <f>[1]ORDEN!BV46</f>
        <v>76</v>
      </c>
      <c r="E49" s="36">
        <f t="shared" si="0"/>
        <v>85.672514619883046</v>
      </c>
    </row>
    <row r="50" spans="1:5" ht="15.75">
      <c r="A50" s="6">
        <v>45</v>
      </c>
      <c r="B50" s="48" t="s">
        <v>92</v>
      </c>
      <c r="C50" s="53">
        <f>[1]ORDEN!BU47</f>
        <v>295.33333333333331</v>
      </c>
      <c r="D50" s="53">
        <f>[1]ORDEN!BV47</f>
        <v>350</v>
      </c>
      <c r="E50" s="36">
        <f t="shared" si="0"/>
        <v>84.38095238095238</v>
      </c>
    </row>
    <row r="51" spans="1:5" ht="15.75">
      <c r="A51" s="6">
        <v>46</v>
      </c>
      <c r="B51" s="48" t="s">
        <v>66</v>
      </c>
      <c r="C51" s="53">
        <f>[1]ORDEN!BU48</f>
        <v>82.833333333333329</v>
      </c>
      <c r="D51" s="53">
        <f>[1]ORDEN!BV48</f>
        <v>100</v>
      </c>
      <c r="E51" s="36">
        <f t="shared" si="0"/>
        <v>82.833333333333329</v>
      </c>
    </row>
    <row r="52" spans="1:5" ht="15.75">
      <c r="A52" s="6">
        <v>47</v>
      </c>
      <c r="B52" s="48" t="s">
        <v>93</v>
      </c>
      <c r="C52" s="53">
        <f>[1]ORDEN!BU49</f>
        <v>66.055555555555557</v>
      </c>
      <c r="D52" s="53">
        <f>[1]ORDEN!BV49</f>
        <v>90</v>
      </c>
      <c r="E52" s="36">
        <f t="shared" si="0"/>
        <v>73.395061728395063</v>
      </c>
    </row>
    <row r="53" spans="1:5" ht="15.75">
      <c r="A53" s="6">
        <v>48</v>
      </c>
      <c r="B53" s="49" t="s">
        <v>43</v>
      </c>
      <c r="C53" s="53">
        <f>[1]ORDEN!BU50</f>
        <v>28.333333333333332</v>
      </c>
      <c r="D53" s="53">
        <f>[1]ORDEN!BV50</f>
        <v>30</v>
      </c>
      <c r="E53" s="36">
        <f t="shared" si="0"/>
        <v>94.444444444444443</v>
      </c>
    </row>
    <row r="54" spans="1:5" ht="15.75">
      <c r="A54" s="6">
        <v>49</v>
      </c>
      <c r="B54" s="49" t="s">
        <v>94</v>
      </c>
      <c r="C54" s="53">
        <f>[1]ORDEN!BU51</f>
        <v>34.277777777777779</v>
      </c>
      <c r="D54" s="53">
        <f>[1]ORDEN!BV51</f>
        <v>39</v>
      </c>
      <c r="E54" s="36">
        <f t="shared" si="0"/>
        <v>87.891737891737904</v>
      </c>
    </row>
    <row r="55" spans="1:5" ht="15.75">
      <c r="A55" s="6">
        <v>50</v>
      </c>
      <c r="B55" s="48" t="s">
        <v>102</v>
      </c>
      <c r="C55" s="53">
        <f>[1]ORDEN!BU52</f>
        <v>76</v>
      </c>
      <c r="D55" s="53">
        <f>[1]ORDEN!BV52</f>
        <v>91</v>
      </c>
      <c r="E55" s="36">
        <f t="shared" si="0"/>
        <v>83.516483516483518</v>
      </c>
    </row>
    <row r="56" spans="1:5" ht="15.75">
      <c r="A56" s="6">
        <v>51</v>
      </c>
      <c r="B56" s="48" t="s">
        <v>95</v>
      </c>
      <c r="C56" s="53">
        <f>[1]ORDEN!BU53</f>
        <v>24.222222222222221</v>
      </c>
      <c r="D56" s="53">
        <f>[1]ORDEN!BV53</f>
        <v>30</v>
      </c>
      <c r="E56" s="36">
        <f t="shared" si="0"/>
        <v>80.740740740740733</v>
      </c>
    </row>
    <row r="57" spans="1:5" ht="15.75" customHeight="1">
      <c r="A57" s="6">
        <v>52</v>
      </c>
      <c r="B57" s="50" t="s">
        <v>50</v>
      </c>
      <c r="C57" s="53">
        <f>[1]ORDEN!BU54</f>
        <v>21.611111111111111</v>
      </c>
      <c r="D57" s="53">
        <f>[1]ORDEN!BV54</f>
        <v>30</v>
      </c>
      <c r="E57" s="36">
        <f t="shared" si="0"/>
        <v>72.037037037037038</v>
      </c>
    </row>
    <row r="58" spans="1:5" ht="15.75">
      <c r="A58" s="6">
        <v>53</v>
      </c>
      <c r="B58" s="49" t="s">
        <v>96</v>
      </c>
      <c r="C58" s="53">
        <f>[1]ORDEN!BU55</f>
        <v>48</v>
      </c>
      <c r="D58" s="53">
        <f>[1]ORDEN!BV55</f>
        <v>60</v>
      </c>
      <c r="E58" s="36">
        <f t="shared" si="0"/>
        <v>80</v>
      </c>
    </row>
    <row r="59" spans="1:5" ht="15.75">
      <c r="A59" s="6">
        <v>54</v>
      </c>
      <c r="B59" s="48" t="s">
        <v>115</v>
      </c>
      <c r="C59" s="53">
        <f>[1]ORDEN!BU56</f>
        <v>23.5</v>
      </c>
      <c r="D59" s="53">
        <f>[1]ORDEN!BV56</f>
        <v>30</v>
      </c>
      <c r="E59" s="36">
        <f t="shared" si="0"/>
        <v>78.333333333333329</v>
      </c>
    </row>
    <row r="60" spans="1:5" ht="15.75">
      <c r="A60" s="6" t="s">
        <v>62</v>
      </c>
      <c r="B60" s="48" t="s">
        <v>59</v>
      </c>
      <c r="C60" s="53">
        <f>[1]ORDEN!BU57</f>
        <v>56.5</v>
      </c>
      <c r="D60" s="53">
        <f>[1]ORDEN!BV57</f>
        <v>100</v>
      </c>
      <c r="E60" s="36">
        <f t="shared" si="0"/>
        <v>56.499999999999993</v>
      </c>
    </row>
    <row r="61" spans="1:5" ht="15.75">
      <c r="A61" s="6" t="s">
        <v>63</v>
      </c>
      <c r="B61" s="48" t="s">
        <v>60</v>
      </c>
      <c r="C61" s="53">
        <f>[1]ORDEN!BU58</f>
        <v>23.611111111111111</v>
      </c>
      <c r="D61" s="53">
        <f>[1]ORDEN!BV58</f>
        <v>30</v>
      </c>
      <c r="E61" s="36">
        <f t="shared" si="0"/>
        <v>78.703703703703695</v>
      </c>
    </row>
    <row r="62" spans="1:5" ht="15.75">
      <c r="A62" s="6" t="s">
        <v>64</v>
      </c>
      <c r="B62" s="48" t="s">
        <v>61</v>
      </c>
      <c r="C62" s="53">
        <f>[1]ORDEN!BU59</f>
        <v>42.611111111111114</v>
      </c>
      <c r="D62" s="53">
        <f>[1]ORDEN!BV59</f>
        <v>50</v>
      </c>
      <c r="E62" s="36">
        <f t="shared" si="0"/>
        <v>85.222222222222229</v>
      </c>
    </row>
    <row r="63" spans="1:5" ht="15.75">
      <c r="A63" s="191" t="s">
        <v>97</v>
      </c>
      <c r="B63" s="216" t="s">
        <v>99</v>
      </c>
      <c r="C63" s="53">
        <f>[1]ORDEN!BU60</f>
        <v>41.388888888888886</v>
      </c>
      <c r="D63" s="53">
        <f>[1]ORDEN!BV60</f>
        <v>50</v>
      </c>
      <c r="E63" s="36">
        <f t="shared" si="0"/>
        <v>82.777777777777771</v>
      </c>
    </row>
    <row r="64" spans="1:5" ht="15.75">
      <c r="A64" s="6" t="s">
        <v>98</v>
      </c>
      <c r="B64" s="217" t="s">
        <v>101</v>
      </c>
      <c r="C64" s="53">
        <f>[1]ORDEN!BU61</f>
        <v>61.722222222222221</v>
      </c>
      <c r="D64" s="53">
        <f>[1]ORDEN!BV61</f>
        <v>75</v>
      </c>
      <c r="E64" s="36">
        <f t="shared" si="0"/>
        <v>82.296296296296305</v>
      </c>
    </row>
    <row r="65" spans="1:5" ht="16.5" thickBot="1">
      <c r="A65" s="6" t="s">
        <v>145</v>
      </c>
      <c r="B65" s="217" t="s">
        <v>100</v>
      </c>
      <c r="C65" s="218">
        <f>[1]ORDEN!BU62</f>
        <v>57.944444444444443</v>
      </c>
      <c r="D65" s="218">
        <f>[1]ORDEN!BV62</f>
        <v>73</v>
      </c>
      <c r="E65" s="36">
        <f t="shared" si="0"/>
        <v>79.375951293759499</v>
      </c>
    </row>
    <row r="66" spans="1:5" ht="17.25" thickTop="1" thickBot="1">
      <c r="A66" s="357" t="s">
        <v>49</v>
      </c>
      <c r="B66" s="432"/>
      <c r="C66" s="9">
        <f>SUM(C6:C65)</f>
        <v>5133.9999999999991</v>
      </c>
      <c r="D66" s="10">
        <f>SUM(D6:D65)</f>
        <v>6322</v>
      </c>
      <c r="E66" s="215">
        <f>C66/D66*100</f>
        <v>81.208478329642503</v>
      </c>
    </row>
    <row r="67" spans="1:5" ht="13.5" thickTop="1">
      <c r="A67" s="355" t="s">
        <v>165</v>
      </c>
      <c r="B67" s="355"/>
      <c r="C67" s="355"/>
      <c r="D67" s="355"/>
      <c r="E67" s="355"/>
    </row>
    <row r="68" spans="1:5" ht="13.5" customHeight="1">
      <c r="A68" s="440" t="s">
        <v>241</v>
      </c>
      <c r="B68" s="440"/>
      <c r="C68" s="440"/>
      <c r="D68" s="440"/>
      <c r="E68" s="440"/>
    </row>
  </sheetData>
  <mergeCells count="7">
    <mergeCell ref="A68:E68"/>
    <mergeCell ref="A1:E1"/>
    <mergeCell ref="A66:B66"/>
    <mergeCell ref="B4:B5"/>
    <mergeCell ref="A4:A5"/>
    <mergeCell ref="C4:E4"/>
    <mergeCell ref="A67:E67"/>
  </mergeCells>
  <phoneticPr fontId="8" type="noConversion"/>
  <printOptions horizontalCentered="1"/>
  <pageMargins left="0.19685039370078741" right="0.19685039370078741" top="0.19685039370078741" bottom="0.39370078740157483" header="0" footer="0"/>
  <pageSetup paperSize="145" scale="65" orientation="portrait" r:id="rId1"/>
  <headerFooter alignWithMargins="0"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C68"/>
  <sheetViews>
    <sheetView view="pageBreakPreview" topLeftCell="A21" zoomScale="70" zoomScaleNormal="100" zoomScaleSheetLayoutView="70" workbookViewId="0">
      <selection activeCell="B64" sqref="B64"/>
    </sheetView>
  </sheetViews>
  <sheetFormatPr baseColWidth="10" defaultRowHeight="12.75"/>
  <cols>
    <col min="1" max="1" width="6.5703125" customWidth="1"/>
    <col min="2" max="2" width="77.42578125" customWidth="1"/>
    <col min="3" max="3" width="41" style="69" customWidth="1"/>
  </cols>
  <sheetData>
    <row r="1" spans="1:3" ht="18" customHeight="1">
      <c r="A1" s="356" t="s">
        <v>159</v>
      </c>
      <c r="B1" s="356"/>
      <c r="C1" s="356"/>
    </row>
    <row r="3" spans="1:3" ht="16.5" thickBot="1">
      <c r="C3" s="44" t="s">
        <v>202</v>
      </c>
    </row>
    <row r="4" spans="1:3" ht="35.25" customHeight="1" thickTop="1" thickBot="1">
      <c r="A4" s="404" t="s">
        <v>51</v>
      </c>
      <c r="B4" s="403" t="s">
        <v>117</v>
      </c>
      <c r="C4" s="207">
        <v>2008</v>
      </c>
    </row>
    <row r="5" spans="1:3" ht="42" customHeight="1" thickTop="1" thickBot="1">
      <c r="A5" s="404"/>
      <c r="B5" s="403"/>
      <c r="C5" s="245" t="s">
        <v>160</v>
      </c>
    </row>
    <row r="6" spans="1:3" ht="16.5" thickTop="1">
      <c r="A6" s="19">
        <v>1</v>
      </c>
      <c r="B6" s="47" t="s">
        <v>54</v>
      </c>
      <c r="C6" s="52">
        <f>[1]ORDEN!BX3</f>
        <v>8.9066536680477704</v>
      </c>
    </row>
    <row r="7" spans="1:3" ht="15.75">
      <c r="A7" s="6">
        <v>2</v>
      </c>
      <c r="B7" s="48" t="s">
        <v>110</v>
      </c>
      <c r="C7" s="36">
        <f>[1]ORDEN!BX4</f>
        <v>7.9118003392294645</v>
      </c>
    </row>
    <row r="8" spans="1:3" ht="15.75">
      <c r="A8" s="6">
        <v>3</v>
      </c>
      <c r="B8" s="48" t="s">
        <v>55</v>
      </c>
      <c r="C8" s="36">
        <f>[1]ORDEN!BX5</f>
        <v>8.5697841726618709</v>
      </c>
    </row>
    <row r="9" spans="1:3" ht="15.75">
      <c r="A9" s="6">
        <v>4</v>
      </c>
      <c r="B9" s="48" t="s">
        <v>108</v>
      </c>
      <c r="C9" s="36">
        <f>[1]ORDEN!BX6</f>
        <v>8.235443037974683</v>
      </c>
    </row>
    <row r="10" spans="1:3" ht="15.75">
      <c r="A10" s="6">
        <v>5</v>
      </c>
      <c r="B10" s="48" t="s">
        <v>56</v>
      </c>
      <c r="C10" s="36">
        <f>[1]ORDEN!BX7</f>
        <v>8.7204491725768314</v>
      </c>
    </row>
    <row r="11" spans="1:3" ht="15.75">
      <c r="A11" s="6">
        <v>6</v>
      </c>
      <c r="B11" s="48" t="s">
        <v>57</v>
      </c>
      <c r="C11" s="36">
        <f>[1]ORDEN!BX8</f>
        <v>8.5763358778625953</v>
      </c>
    </row>
    <row r="12" spans="1:3" ht="15.75">
      <c r="A12" s="6">
        <v>7</v>
      </c>
      <c r="B12" s="48" t="s">
        <v>44</v>
      </c>
      <c r="C12" s="36">
        <f>[1]ORDEN!BX9</f>
        <v>8.1627118644067789</v>
      </c>
    </row>
    <row r="13" spans="1:3" ht="15.75">
      <c r="A13" s="6">
        <v>8</v>
      </c>
      <c r="B13" s="48" t="s">
        <v>58</v>
      </c>
      <c r="C13" s="36">
        <f>[1]ORDEN!BX10</f>
        <v>9.0383141762452102</v>
      </c>
    </row>
    <row r="14" spans="1:3" ht="18">
      <c r="A14" s="6">
        <v>9</v>
      </c>
      <c r="B14" s="48" t="s">
        <v>242</v>
      </c>
      <c r="C14" s="36">
        <v>0</v>
      </c>
    </row>
    <row r="15" spans="1:3" ht="15.75">
      <c r="A15" s="6">
        <v>10</v>
      </c>
      <c r="B15" s="48" t="s">
        <v>76</v>
      </c>
      <c r="C15" s="36">
        <f>[1]ORDEN!BX12</f>
        <v>7.9959839357429718</v>
      </c>
    </row>
    <row r="16" spans="1:3" ht="15.75">
      <c r="A16" s="6">
        <v>11</v>
      </c>
      <c r="B16" s="48" t="s">
        <v>109</v>
      </c>
      <c r="C16" s="36">
        <f>[1]ORDEN!BX13</f>
        <v>8.8382716049382708</v>
      </c>
    </row>
    <row r="17" spans="1:3" ht="15.75">
      <c r="A17" s="6">
        <v>12</v>
      </c>
      <c r="B17" s="48" t="s">
        <v>68</v>
      </c>
      <c r="C17" s="36">
        <f>[1]ORDEN!BX14</f>
        <v>8.7411764705882344</v>
      </c>
    </row>
    <row r="18" spans="1:3" ht="15.75">
      <c r="A18" s="6">
        <v>13</v>
      </c>
      <c r="B18" s="48" t="s">
        <v>111</v>
      </c>
      <c r="C18" s="36">
        <f>[1]ORDEN!BX15</f>
        <v>8.3953600773320449</v>
      </c>
    </row>
    <row r="19" spans="1:3" ht="15.75">
      <c r="A19" s="6">
        <v>14</v>
      </c>
      <c r="B19" s="48" t="s">
        <v>77</v>
      </c>
      <c r="C19" s="36">
        <f>[1]ORDEN!BX16</f>
        <v>8.2142546718817897</v>
      </c>
    </row>
    <row r="20" spans="1:3" ht="15.75">
      <c r="A20" s="6">
        <v>15</v>
      </c>
      <c r="B20" s="48" t="s">
        <v>69</v>
      </c>
      <c r="C20" s="36">
        <f>[1]ORDEN!BX17</f>
        <v>8.4092284417549159</v>
      </c>
    </row>
    <row r="21" spans="1:3" ht="15.75">
      <c r="A21" s="6">
        <v>16</v>
      </c>
      <c r="B21" s="48" t="s">
        <v>78</v>
      </c>
      <c r="C21" s="36">
        <f>[1]ORDEN!BX18</f>
        <v>8.3425196850393704</v>
      </c>
    </row>
    <row r="22" spans="1:3" ht="15.75">
      <c r="A22" s="6">
        <v>17</v>
      </c>
      <c r="B22" s="49" t="s">
        <v>71</v>
      </c>
      <c r="C22" s="36">
        <f>[1]ORDEN!BX19</f>
        <v>9.4767932489451479</v>
      </c>
    </row>
    <row r="23" spans="1:3" ht="15.75">
      <c r="A23" s="6">
        <v>18</v>
      </c>
      <c r="B23" s="48" t="s">
        <v>72</v>
      </c>
      <c r="C23" s="36">
        <f>[1]ORDEN!BX20</f>
        <v>9.1161259990597081</v>
      </c>
    </row>
    <row r="24" spans="1:3" ht="15.75">
      <c r="A24" s="6">
        <v>19</v>
      </c>
      <c r="B24" s="48" t="s">
        <v>67</v>
      </c>
      <c r="C24" s="36">
        <f>[1]ORDEN!BX21</f>
        <v>8.3793103448275854</v>
      </c>
    </row>
    <row r="25" spans="1:3" ht="15.75">
      <c r="A25" s="6">
        <v>20</v>
      </c>
      <c r="B25" s="48" t="s">
        <v>116</v>
      </c>
      <c r="C25" s="36">
        <f>[1]ORDEN!BX22</f>
        <v>8.6044718581341559</v>
      </c>
    </row>
    <row r="26" spans="1:3" ht="15.75">
      <c r="A26" s="6">
        <v>21</v>
      </c>
      <c r="B26" s="49" t="s">
        <v>74</v>
      </c>
      <c r="C26" s="36">
        <f>[1]ORDEN!BX23</f>
        <v>8.8129305776364593</v>
      </c>
    </row>
    <row r="27" spans="1:3" ht="15.75">
      <c r="A27" s="6">
        <v>22</v>
      </c>
      <c r="B27" s="49" t="s">
        <v>52</v>
      </c>
      <c r="C27" s="36">
        <f>[1]ORDEN!BX24</f>
        <v>8.6913043478260867</v>
      </c>
    </row>
    <row r="28" spans="1:3" ht="15.75">
      <c r="A28" s="6">
        <v>23</v>
      </c>
      <c r="B28" s="49" t="s">
        <v>79</v>
      </c>
      <c r="C28" s="36">
        <f>[1]ORDEN!BX25</f>
        <v>8.5443833464257661</v>
      </c>
    </row>
    <row r="29" spans="1:3" ht="15.75">
      <c r="A29" s="6">
        <v>24</v>
      </c>
      <c r="B29" s="49" t="s">
        <v>80</v>
      </c>
      <c r="C29" s="36">
        <f>[1]ORDEN!BX26</f>
        <v>8.4111111111111114</v>
      </c>
    </row>
    <row r="30" spans="1:3" ht="15.75">
      <c r="A30" s="6">
        <v>25</v>
      </c>
      <c r="B30" s="49" t="s">
        <v>81</v>
      </c>
      <c r="C30" s="36">
        <f>[1]ORDEN!BX27</f>
        <v>8.4615384615384617</v>
      </c>
    </row>
    <row r="31" spans="1:3" ht="15.75">
      <c r="A31" s="6">
        <v>26</v>
      </c>
      <c r="B31" s="49" t="s">
        <v>82</v>
      </c>
      <c r="C31" s="36">
        <f>[1]ORDEN!BX28</f>
        <v>8.4875107665805345</v>
      </c>
    </row>
    <row r="32" spans="1:3" ht="15.75">
      <c r="A32" s="6">
        <v>27</v>
      </c>
      <c r="B32" s="49" t="s">
        <v>83</v>
      </c>
      <c r="C32" s="36">
        <f>[1]ORDEN!BX29</f>
        <v>8.4851063829787226</v>
      </c>
    </row>
    <row r="33" spans="1:3" ht="15.75">
      <c r="A33" s="6">
        <v>28</v>
      </c>
      <c r="B33" s="49" t="s">
        <v>46</v>
      </c>
      <c r="C33" s="36">
        <f>[1]ORDEN!BX30</f>
        <v>8.1909547738693469</v>
      </c>
    </row>
    <row r="34" spans="1:3" ht="15.75">
      <c r="A34" s="6">
        <v>29</v>
      </c>
      <c r="B34" s="49" t="s">
        <v>45</v>
      </c>
      <c r="C34" s="36">
        <f>[1]ORDEN!BX31</f>
        <v>8.3377341111452257</v>
      </c>
    </row>
    <row r="35" spans="1:3" ht="15.75">
      <c r="A35" s="6">
        <v>30</v>
      </c>
      <c r="B35" s="49" t="s">
        <v>84</v>
      </c>
      <c r="C35" s="36">
        <f>[1]ORDEN!BX32</f>
        <v>8.963565891472868</v>
      </c>
    </row>
    <row r="36" spans="1:3" ht="15.75">
      <c r="A36" s="6">
        <v>31</v>
      </c>
      <c r="B36" s="49" t="s">
        <v>85</v>
      </c>
      <c r="C36" s="36">
        <f>[1]ORDEN!BX33</f>
        <v>9.1507121563431593</v>
      </c>
    </row>
    <row r="37" spans="1:3" ht="15.75">
      <c r="A37" s="6">
        <v>32</v>
      </c>
      <c r="B37" s="49" t="s">
        <v>70</v>
      </c>
      <c r="C37" s="36">
        <f>[1]ORDEN!BX34</f>
        <v>8.9420560747663558</v>
      </c>
    </row>
    <row r="38" spans="1:3" ht="15.75">
      <c r="A38" s="6">
        <v>33</v>
      </c>
      <c r="B38" s="49" t="s">
        <v>103</v>
      </c>
      <c r="C38" s="36">
        <f>[1]ORDEN!BX35</f>
        <v>8.6887159533073923</v>
      </c>
    </row>
    <row r="39" spans="1:3" ht="15.75">
      <c r="A39" s="6">
        <v>34</v>
      </c>
      <c r="B39" s="49" t="s">
        <v>86</v>
      </c>
      <c r="C39" s="36">
        <f>[1]ORDEN!BX36</f>
        <v>8.0479539641943738</v>
      </c>
    </row>
    <row r="40" spans="1:3" ht="15.75">
      <c r="A40" s="6">
        <v>35</v>
      </c>
      <c r="B40" s="49" t="s">
        <v>87</v>
      </c>
      <c r="C40" s="36">
        <f>[1]ORDEN!BX37</f>
        <v>8.3965566714490674</v>
      </c>
    </row>
    <row r="41" spans="1:3" ht="15.75">
      <c r="A41" s="6">
        <v>36</v>
      </c>
      <c r="B41" s="49" t="s">
        <v>88</v>
      </c>
      <c r="C41" s="36">
        <f>[1]ORDEN!BX38</f>
        <v>8.3021395348837217</v>
      </c>
    </row>
    <row r="42" spans="1:3" ht="15.75">
      <c r="A42" s="6">
        <v>37</v>
      </c>
      <c r="B42" s="49" t="s">
        <v>47</v>
      </c>
      <c r="C42" s="36">
        <f>[1]ORDEN!BX39</f>
        <v>8.8294260307194818</v>
      </c>
    </row>
    <row r="43" spans="1:3" ht="15.75">
      <c r="A43" s="6">
        <v>38</v>
      </c>
      <c r="B43" s="49" t="s">
        <v>89</v>
      </c>
      <c r="C43" s="36">
        <f>[1]ORDEN!BX40</f>
        <v>8.1451104100946381</v>
      </c>
    </row>
    <row r="44" spans="1:3" ht="15.75">
      <c r="A44" s="6">
        <v>39</v>
      </c>
      <c r="B44" s="48" t="s">
        <v>65</v>
      </c>
      <c r="C44" s="36">
        <f>[1]ORDEN!BX41</f>
        <v>8.9364161849710975</v>
      </c>
    </row>
    <row r="45" spans="1:3" ht="15.75">
      <c r="A45" s="6">
        <v>40</v>
      </c>
      <c r="B45" s="48" t="s">
        <v>90</v>
      </c>
      <c r="C45" s="36">
        <f>[1]ORDEN!BX42</f>
        <v>9.2518518518518515</v>
      </c>
    </row>
    <row r="46" spans="1:3" ht="15.75">
      <c r="A46" s="6">
        <v>41</v>
      </c>
      <c r="B46" s="48" t="s">
        <v>119</v>
      </c>
      <c r="C46" s="36">
        <f>[1]ORDEN!BX43</f>
        <v>8.4412955465587043</v>
      </c>
    </row>
    <row r="47" spans="1:3" ht="15.75">
      <c r="A47" s="6">
        <v>42</v>
      </c>
      <c r="B47" s="48" t="s">
        <v>73</v>
      </c>
      <c r="C47" s="36">
        <f>[1]ORDEN!BX44</f>
        <v>7.7473435655253837</v>
      </c>
    </row>
    <row r="48" spans="1:3" ht="15.75">
      <c r="A48" s="6">
        <v>43</v>
      </c>
      <c r="B48" s="48" t="s">
        <v>91</v>
      </c>
      <c r="C48" s="36">
        <f>[1]ORDEN!BX45</f>
        <v>8.0705256154357947</v>
      </c>
    </row>
    <row r="49" spans="1:3" ht="15.75">
      <c r="A49" s="6">
        <v>44</v>
      </c>
      <c r="B49" s="48" t="s">
        <v>48</v>
      </c>
      <c r="C49" s="36">
        <f>[1]ORDEN!BX46</f>
        <v>8.8980237154150199</v>
      </c>
    </row>
    <row r="50" spans="1:3" ht="15.75">
      <c r="A50" s="6">
        <v>45</v>
      </c>
      <c r="B50" s="48" t="s">
        <v>92</v>
      </c>
      <c r="C50" s="36">
        <f>[1]ORDEN!BX47</f>
        <v>8.3125707814269543</v>
      </c>
    </row>
    <row r="51" spans="1:3" ht="15.75">
      <c r="A51" s="6">
        <v>46</v>
      </c>
      <c r="B51" s="48" t="s">
        <v>66</v>
      </c>
      <c r="C51" s="36">
        <f>[1]ORDEN!BX48</f>
        <v>8.4729178800232958</v>
      </c>
    </row>
    <row r="52" spans="1:3" ht="15.75">
      <c r="A52" s="6">
        <v>47</v>
      </c>
      <c r="B52" s="48" t="s">
        <v>93</v>
      </c>
      <c r="C52" s="36">
        <f>[1]ORDEN!BX49</f>
        <v>8.2036910457963081</v>
      </c>
    </row>
    <row r="53" spans="1:3" ht="15.75">
      <c r="A53" s="6">
        <v>48</v>
      </c>
      <c r="B53" s="49" t="s">
        <v>43</v>
      </c>
      <c r="C53" s="36">
        <f>[1]ORDEN!BX50</f>
        <v>8.837037037037037</v>
      </c>
    </row>
    <row r="54" spans="1:3" ht="15.75">
      <c r="A54" s="6">
        <v>49</v>
      </c>
      <c r="B54" s="49" t="s">
        <v>94</v>
      </c>
      <c r="C54" s="36">
        <f>[1]ORDEN!BX51</f>
        <v>8.5477888730385168</v>
      </c>
    </row>
    <row r="55" spans="1:3" ht="15.75">
      <c r="A55" s="6">
        <v>50</v>
      </c>
      <c r="B55" s="48" t="s">
        <v>102</v>
      </c>
      <c r="C55" s="36">
        <f>[1]ORDEN!BX52</f>
        <v>8.2564102564102573</v>
      </c>
    </row>
    <row r="56" spans="1:3" ht="15.75">
      <c r="A56" s="6">
        <v>51</v>
      </c>
      <c r="B56" s="48" t="s">
        <v>95</v>
      </c>
      <c r="C56" s="36">
        <f>[1]ORDEN!BX53</f>
        <v>8.6107784431137731</v>
      </c>
    </row>
    <row r="57" spans="1:3" ht="15.75">
      <c r="A57" s="6">
        <v>52</v>
      </c>
      <c r="B57" s="50" t="s">
        <v>50</v>
      </c>
      <c r="C57" s="36">
        <f>[1]ORDEN!BX54</f>
        <v>7.883064516129032</v>
      </c>
    </row>
    <row r="58" spans="1:3" ht="15.75">
      <c r="A58" s="6">
        <v>53</v>
      </c>
      <c r="B58" s="49" t="s">
        <v>96</v>
      </c>
      <c r="C58" s="36">
        <f>[1]ORDEN!BX55</f>
        <v>8.6545086119554213</v>
      </c>
    </row>
    <row r="59" spans="1:3" ht="15.75">
      <c r="A59" s="6">
        <v>54</v>
      </c>
      <c r="B59" s="48" t="s">
        <v>115</v>
      </c>
      <c r="C59" s="36">
        <f>[1]ORDEN!BX56</f>
        <v>8.8547368421052628</v>
      </c>
    </row>
    <row r="60" spans="1:3" ht="15.75">
      <c r="A60" s="6" t="s">
        <v>62</v>
      </c>
      <c r="B60" s="48" t="s">
        <v>59</v>
      </c>
      <c r="C60" s="36">
        <f>[1]ORDEN!BX57</f>
        <v>7.6540880503144653</v>
      </c>
    </row>
    <row r="61" spans="1:3" ht="15.75">
      <c r="A61" s="6" t="s">
        <v>63</v>
      </c>
      <c r="B61" s="48" t="s">
        <v>60</v>
      </c>
      <c r="C61" s="36">
        <f>[1]ORDEN!BX58</f>
        <v>8.5402061855670102</v>
      </c>
    </row>
    <row r="62" spans="1:3" ht="15.75">
      <c r="A62" s="6" t="s">
        <v>64</v>
      </c>
      <c r="B62" s="48" t="s">
        <v>61</v>
      </c>
      <c r="C62" s="36">
        <f>[1]ORDEN!BX59</f>
        <v>9.2212389380530979</v>
      </c>
    </row>
    <row r="63" spans="1:3" ht="15.75">
      <c r="A63" s="6" t="s">
        <v>97</v>
      </c>
      <c r="B63" s="48" t="s">
        <v>99</v>
      </c>
      <c r="C63" s="36">
        <f>[1]ORDEN!BX60</f>
        <v>8.8469750889679712</v>
      </c>
    </row>
    <row r="64" spans="1:3" ht="15.75">
      <c r="A64" s="6" t="s">
        <v>98</v>
      </c>
      <c r="B64" s="217" t="s">
        <v>101</v>
      </c>
      <c r="C64" s="36">
        <f>[1]ORDEN!BX61</f>
        <v>8.9992156862745105</v>
      </c>
    </row>
    <row r="65" spans="1:3" ht="15.75">
      <c r="A65" s="191" t="s">
        <v>145</v>
      </c>
      <c r="B65" s="444" t="s">
        <v>100</v>
      </c>
      <c r="C65" s="36">
        <f>[1]ORDEN!BX62</f>
        <v>8.3938931297709924</v>
      </c>
    </row>
    <row r="66" spans="1:3" ht="16.5" thickBot="1">
      <c r="A66" s="445" t="s">
        <v>49</v>
      </c>
      <c r="B66" s="446"/>
      <c r="C66" s="256">
        <f>[1]ORDEN!$BX$65</f>
        <v>8.5188367729831143</v>
      </c>
    </row>
    <row r="67" spans="1:3" ht="16.5" thickTop="1">
      <c r="A67" s="443" t="s">
        <v>165</v>
      </c>
      <c r="B67" s="441"/>
      <c r="C67" s="442"/>
    </row>
    <row r="68" spans="1:3" ht="12.75" customHeight="1">
      <c r="A68" s="447" t="s">
        <v>241</v>
      </c>
      <c r="B68" s="22"/>
      <c r="C68" s="242"/>
    </row>
  </sheetData>
  <mergeCells count="4">
    <mergeCell ref="A66:B66"/>
    <mergeCell ref="B4:B5"/>
    <mergeCell ref="A4:A5"/>
    <mergeCell ref="A1:C1"/>
  </mergeCells>
  <phoneticPr fontId="8" type="noConversion"/>
  <printOptions horizontalCentered="1"/>
  <pageMargins left="0.35433070866141736" right="0.35433070866141736" top="0.59055118110236227" bottom="0.59055118110236227" header="0" footer="0"/>
  <pageSetup paperSize="145" scale="64" orientation="portrait" r:id="rId1"/>
  <headerFooter alignWithMargins="0"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L69"/>
  <sheetViews>
    <sheetView view="pageBreakPreview" topLeftCell="A24" zoomScale="70" zoomScaleNormal="70" zoomScaleSheetLayoutView="70" workbookViewId="0">
      <selection activeCell="F53" sqref="F53"/>
    </sheetView>
  </sheetViews>
  <sheetFormatPr baseColWidth="10" defaultRowHeight="12.75"/>
  <cols>
    <col min="1" max="1" width="6.5703125" customWidth="1"/>
    <col min="2" max="2" width="48" customWidth="1"/>
    <col min="3" max="3" width="16.7109375" customWidth="1"/>
    <col min="4" max="4" width="13.7109375" customWidth="1"/>
    <col min="5" max="5" width="12.7109375" customWidth="1"/>
    <col min="6" max="7" width="16.7109375" customWidth="1"/>
    <col min="8" max="8" width="13.7109375" customWidth="1"/>
    <col min="9" max="10" width="16.7109375" customWidth="1"/>
    <col min="11" max="11" width="13.7109375" customWidth="1"/>
    <col min="12" max="12" width="12.7109375" customWidth="1"/>
  </cols>
  <sheetData>
    <row r="1" spans="1:12" ht="18" customHeight="1">
      <c r="A1" s="356" t="s">
        <v>176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</row>
    <row r="2" spans="1:12">
      <c r="C2" s="244"/>
    </row>
    <row r="3" spans="1:12">
      <c r="A3" s="208"/>
      <c r="B3" s="208"/>
      <c r="C3" s="208"/>
    </row>
    <row r="4" spans="1:12" ht="16.5" thickBot="1">
      <c r="C4" s="58"/>
      <c r="D4" s="58"/>
      <c r="E4" s="58"/>
      <c r="F4" s="58"/>
      <c r="G4" s="58"/>
      <c r="H4" s="58"/>
      <c r="I4" s="58"/>
      <c r="J4" s="58"/>
      <c r="K4" s="58"/>
      <c r="L4" s="44" t="s">
        <v>203</v>
      </c>
    </row>
    <row r="5" spans="1:12" ht="21.75" customHeight="1" thickTop="1" thickBot="1">
      <c r="A5" s="364" t="s">
        <v>51</v>
      </c>
      <c r="B5" s="369" t="s">
        <v>117</v>
      </c>
      <c r="C5" s="437">
        <v>2008</v>
      </c>
      <c r="D5" s="438"/>
      <c r="E5" s="438"/>
      <c r="F5" s="438"/>
      <c r="G5" s="438"/>
      <c r="H5" s="438"/>
      <c r="I5" s="438"/>
      <c r="J5" s="438"/>
      <c r="K5" s="438"/>
      <c r="L5" s="439"/>
    </row>
    <row r="6" spans="1:12" ht="17.25" customHeight="1" thickTop="1" thickBot="1">
      <c r="A6" s="388"/>
      <c r="B6" s="387"/>
      <c r="C6" s="383" t="s">
        <v>104</v>
      </c>
      <c r="D6" s="384"/>
      <c r="E6" s="385"/>
      <c r="F6" s="434" t="s">
        <v>11</v>
      </c>
      <c r="G6" s="435"/>
      <c r="H6" s="436"/>
      <c r="I6" s="434" t="s">
        <v>15</v>
      </c>
      <c r="J6" s="435"/>
      <c r="K6" s="435"/>
      <c r="L6" s="436"/>
    </row>
    <row r="7" spans="1:12" ht="68.25" customHeight="1" thickTop="1" thickBot="1">
      <c r="A7" s="365"/>
      <c r="B7" s="370"/>
      <c r="C7" s="40" t="s">
        <v>16</v>
      </c>
      <c r="D7" s="40" t="s">
        <v>17</v>
      </c>
      <c r="E7" s="40" t="s">
        <v>53</v>
      </c>
      <c r="F7" s="11" t="s">
        <v>12</v>
      </c>
      <c r="G7" s="11" t="s">
        <v>13</v>
      </c>
      <c r="H7" s="11" t="s">
        <v>14</v>
      </c>
      <c r="I7" s="11" t="s">
        <v>12</v>
      </c>
      <c r="J7" s="11" t="s">
        <v>13</v>
      </c>
      <c r="K7" s="11" t="s">
        <v>14</v>
      </c>
      <c r="L7" s="28" t="s">
        <v>9</v>
      </c>
    </row>
    <row r="8" spans="1:12" ht="16.5" thickTop="1">
      <c r="A8" s="19">
        <v>1</v>
      </c>
      <c r="B8" s="47" t="s">
        <v>54</v>
      </c>
      <c r="C8" s="62">
        <f>[1]ORDEN!BY3</f>
        <v>220</v>
      </c>
      <c r="D8" s="62">
        <f>[1]ORDEN!BZ3</f>
        <v>228</v>
      </c>
      <c r="E8" s="60">
        <f>C8/D8*100</f>
        <v>96.491228070175438</v>
      </c>
      <c r="F8" s="29">
        <f>[1]ORDEN!CB3</f>
        <v>125</v>
      </c>
      <c r="G8" s="29">
        <f>[1]ORDEN!CE3</f>
        <v>70</v>
      </c>
      <c r="H8" s="51">
        <f>[1]ORDEN!CH3</f>
        <v>25</v>
      </c>
      <c r="I8" s="59">
        <f t="shared" ref="I8:I39" si="0">+F8/C8*100</f>
        <v>56.81818181818182</v>
      </c>
      <c r="J8" s="59">
        <f t="shared" ref="J8:J39" si="1">+G8/C8*100</f>
        <v>31.818181818181817</v>
      </c>
      <c r="K8" s="66">
        <f t="shared" ref="K8:K39" si="2">+H8/C8*100</f>
        <v>11.363636363636363</v>
      </c>
      <c r="L8" s="65">
        <f>SUM(I8:K8)</f>
        <v>100</v>
      </c>
    </row>
    <row r="9" spans="1:12" ht="15.75">
      <c r="A9" s="6">
        <v>2</v>
      </c>
      <c r="B9" s="48" t="s">
        <v>110</v>
      </c>
      <c r="C9" s="62">
        <f>[1]ORDEN!BY4</f>
        <v>390</v>
      </c>
      <c r="D9" s="62">
        <f>[1]ORDEN!BZ4</f>
        <v>390</v>
      </c>
      <c r="E9" s="60">
        <f>C9/D9*100</f>
        <v>100</v>
      </c>
      <c r="F9" s="12">
        <f>[1]ORDEN!CB4</f>
        <v>164</v>
      </c>
      <c r="G9" s="12">
        <f>[1]ORDEN!CE4</f>
        <v>175</v>
      </c>
      <c r="H9" s="53">
        <f>[1]ORDEN!CH4</f>
        <v>51</v>
      </c>
      <c r="I9" s="59">
        <f t="shared" si="0"/>
        <v>42.051282051282051</v>
      </c>
      <c r="J9" s="59">
        <f t="shared" si="1"/>
        <v>44.871794871794876</v>
      </c>
      <c r="K9" s="68">
        <f t="shared" si="2"/>
        <v>13.076923076923078</v>
      </c>
      <c r="L9" s="36">
        <f>SUM(I9:K9)</f>
        <v>100.00000000000001</v>
      </c>
    </row>
    <row r="10" spans="1:12" ht="15.75">
      <c r="A10" s="6">
        <v>3</v>
      </c>
      <c r="B10" s="48" t="s">
        <v>55</v>
      </c>
      <c r="C10" s="62">
        <f>[1]ORDEN!BY5</f>
        <v>413</v>
      </c>
      <c r="D10" s="62">
        <f>[1]ORDEN!BZ5</f>
        <v>413</v>
      </c>
      <c r="E10" s="60">
        <f t="shared" ref="E10:E67" si="3">C10/D10*100</f>
        <v>100</v>
      </c>
      <c r="F10" s="12">
        <f>[1]ORDEN!CB5</f>
        <v>157</v>
      </c>
      <c r="G10" s="12">
        <f>[1]ORDEN!CE5</f>
        <v>184</v>
      </c>
      <c r="H10" s="53">
        <f>[1]ORDEN!CH5</f>
        <v>72</v>
      </c>
      <c r="I10" s="59">
        <f t="shared" si="0"/>
        <v>38.014527845036319</v>
      </c>
      <c r="J10" s="59">
        <f t="shared" si="1"/>
        <v>44.552058111380141</v>
      </c>
      <c r="K10" s="68">
        <f t="shared" si="2"/>
        <v>17.433414043583532</v>
      </c>
      <c r="L10" s="36">
        <f t="shared" ref="L10:L67" si="4">SUM(I10:K10)</f>
        <v>100</v>
      </c>
    </row>
    <row r="11" spans="1:12" ht="15.75">
      <c r="A11" s="6">
        <v>4</v>
      </c>
      <c r="B11" s="48" t="s">
        <v>108</v>
      </c>
      <c r="C11" s="62">
        <f>[1]ORDEN!BY6</f>
        <v>470</v>
      </c>
      <c r="D11" s="62">
        <f>[1]ORDEN!BZ6</f>
        <v>473</v>
      </c>
      <c r="E11" s="60">
        <f t="shared" si="3"/>
        <v>99.365750528541227</v>
      </c>
      <c r="F11" s="12">
        <f>[1]ORDEN!CB6</f>
        <v>195</v>
      </c>
      <c r="G11" s="12">
        <f>[1]ORDEN!CE6</f>
        <v>169</v>
      </c>
      <c r="H11" s="53">
        <f>[1]ORDEN!CH6</f>
        <v>106</v>
      </c>
      <c r="I11" s="59">
        <f t="shared" si="0"/>
        <v>41.48936170212766</v>
      </c>
      <c r="J11" s="59">
        <f t="shared" si="1"/>
        <v>35.957446808510639</v>
      </c>
      <c r="K11" s="68">
        <f t="shared" si="2"/>
        <v>22.553191489361701</v>
      </c>
      <c r="L11" s="36">
        <f t="shared" si="4"/>
        <v>100</v>
      </c>
    </row>
    <row r="12" spans="1:12" ht="15.75">
      <c r="A12" s="6">
        <v>5</v>
      </c>
      <c r="B12" s="48" t="s">
        <v>56</v>
      </c>
      <c r="C12" s="62">
        <f>[1]ORDEN!BY7</f>
        <v>831</v>
      </c>
      <c r="D12" s="62">
        <f>[1]ORDEN!BZ7</f>
        <v>909</v>
      </c>
      <c r="E12" s="60">
        <f t="shared" si="3"/>
        <v>91.419141914191414</v>
      </c>
      <c r="F12" s="12">
        <f>[1]ORDEN!CB7</f>
        <v>277</v>
      </c>
      <c r="G12" s="12">
        <f>[1]ORDEN!CE7</f>
        <v>305</v>
      </c>
      <c r="H12" s="53">
        <f>[1]ORDEN!CH7</f>
        <v>249</v>
      </c>
      <c r="I12" s="59">
        <f t="shared" si="0"/>
        <v>33.333333333333329</v>
      </c>
      <c r="J12" s="59">
        <f t="shared" si="1"/>
        <v>36.702767749699156</v>
      </c>
      <c r="K12" s="68">
        <f t="shared" si="2"/>
        <v>29.963898916967509</v>
      </c>
      <c r="L12" s="36">
        <f t="shared" si="4"/>
        <v>100</v>
      </c>
    </row>
    <row r="13" spans="1:12" ht="15.75">
      <c r="A13" s="6">
        <v>6</v>
      </c>
      <c r="B13" s="48" t="s">
        <v>57</v>
      </c>
      <c r="C13" s="62">
        <f>[1]ORDEN!BY8</f>
        <v>916</v>
      </c>
      <c r="D13" s="62">
        <f>[1]ORDEN!BZ8</f>
        <v>1050</v>
      </c>
      <c r="E13" s="60">
        <f t="shared" si="3"/>
        <v>87.238095238095241</v>
      </c>
      <c r="F13" s="12">
        <f>[1]ORDEN!CB8</f>
        <v>322</v>
      </c>
      <c r="G13" s="12">
        <f>[1]ORDEN!CE8</f>
        <v>332</v>
      </c>
      <c r="H13" s="53">
        <f>[1]ORDEN!CH8</f>
        <v>262</v>
      </c>
      <c r="I13" s="59">
        <f t="shared" si="0"/>
        <v>35.1528384279476</v>
      </c>
      <c r="J13" s="59">
        <f t="shared" si="1"/>
        <v>36.244541484716159</v>
      </c>
      <c r="K13" s="68">
        <f t="shared" si="2"/>
        <v>28.602620087336245</v>
      </c>
      <c r="L13" s="36">
        <f t="shared" si="4"/>
        <v>100</v>
      </c>
    </row>
    <row r="14" spans="1:12" ht="15.75">
      <c r="A14" s="6">
        <v>7</v>
      </c>
      <c r="B14" s="48" t="s">
        <v>44</v>
      </c>
      <c r="C14" s="62">
        <f>[1]ORDEN!BY9</f>
        <v>153</v>
      </c>
      <c r="D14" s="62">
        <f>[1]ORDEN!BZ9</f>
        <v>279</v>
      </c>
      <c r="E14" s="60">
        <f t="shared" si="3"/>
        <v>54.838709677419352</v>
      </c>
      <c r="F14" s="12">
        <f>[1]ORDEN!CB9</f>
        <v>63</v>
      </c>
      <c r="G14" s="12">
        <f>[1]ORDEN!CE9</f>
        <v>68</v>
      </c>
      <c r="H14" s="53">
        <f>[1]ORDEN!CH9</f>
        <v>22</v>
      </c>
      <c r="I14" s="59">
        <f t="shared" si="0"/>
        <v>41.17647058823529</v>
      </c>
      <c r="J14" s="59">
        <f t="shared" si="1"/>
        <v>44.444444444444443</v>
      </c>
      <c r="K14" s="68">
        <f t="shared" si="2"/>
        <v>14.37908496732026</v>
      </c>
      <c r="L14" s="36">
        <f t="shared" si="4"/>
        <v>100</v>
      </c>
    </row>
    <row r="15" spans="1:12" ht="15.75">
      <c r="A15" s="6">
        <v>8</v>
      </c>
      <c r="B15" s="48" t="s">
        <v>58</v>
      </c>
      <c r="C15" s="62">
        <f>[1]ORDEN!BY10</f>
        <v>381</v>
      </c>
      <c r="D15" s="62">
        <f>[1]ORDEN!BZ10</f>
        <v>381</v>
      </c>
      <c r="E15" s="60">
        <f t="shared" si="3"/>
        <v>100</v>
      </c>
      <c r="F15" s="12">
        <f>[1]ORDEN!CB10</f>
        <v>157</v>
      </c>
      <c r="G15" s="12">
        <f>[1]ORDEN!CE10</f>
        <v>137</v>
      </c>
      <c r="H15" s="53">
        <f>[1]ORDEN!CH10</f>
        <v>87</v>
      </c>
      <c r="I15" s="59">
        <f t="shared" si="0"/>
        <v>41.207349081364832</v>
      </c>
      <c r="J15" s="59">
        <f t="shared" si="1"/>
        <v>35.958005249343834</v>
      </c>
      <c r="K15" s="68">
        <f t="shared" si="2"/>
        <v>22.834645669291341</v>
      </c>
      <c r="L15" s="36">
        <f t="shared" si="4"/>
        <v>100</v>
      </c>
    </row>
    <row r="16" spans="1:12" ht="15.75">
      <c r="A16" s="6">
        <v>9</v>
      </c>
      <c r="B16" s="48" t="s">
        <v>75</v>
      </c>
      <c r="C16" s="62">
        <f>[1]ORDEN!BY11</f>
        <v>1025</v>
      </c>
      <c r="D16" s="62">
        <f>[1]ORDEN!BZ11</f>
        <v>1025</v>
      </c>
      <c r="E16" s="60">
        <f t="shared" si="3"/>
        <v>100</v>
      </c>
      <c r="F16" s="12">
        <f>[1]ORDEN!CB11</f>
        <v>440</v>
      </c>
      <c r="G16" s="12">
        <f>[1]ORDEN!CE11</f>
        <v>397</v>
      </c>
      <c r="H16" s="53">
        <f>[1]ORDEN!CH11</f>
        <v>188</v>
      </c>
      <c r="I16" s="59">
        <f t="shared" si="0"/>
        <v>42.926829268292686</v>
      </c>
      <c r="J16" s="59">
        <f t="shared" si="1"/>
        <v>38.731707317073173</v>
      </c>
      <c r="K16" s="68">
        <f t="shared" si="2"/>
        <v>18.341463414634145</v>
      </c>
      <c r="L16" s="36">
        <f t="shared" si="4"/>
        <v>100</v>
      </c>
    </row>
    <row r="17" spans="1:12" ht="15.75">
      <c r="A17" s="6">
        <v>10</v>
      </c>
      <c r="B17" s="48" t="s">
        <v>76</v>
      </c>
      <c r="C17" s="62">
        <f>[1]ORDEN!BY12</f>
        <v>108</v>
      </c>
      <c r="D17" s="62">
        <f>[1]ORDEN!BZ12</f>
        <v>108</v>
      </c>
      <c r="E17" s="60">
        <f t="shared" si="3"/>
        <v>100</v>
      </c>
      <c r="F17" s="12">
        <f>[1]ORDEN!CB12</f>
        <v>50</v>
      </c>
      <c r="G17" s="12">
        <f>[1]ORDEN!CE12</f>
        <v>36</v>
      </c>
      <c r="H17" s="53">
        <f>[1]ORDEN!CH12</f>
        <v>22</v>
      </c>
      <c r="I17" s="59">
        <f t="shared" si="0"/>
        <v>46.296296296296298</v>
      </c>
      <c r="J17" s="59">
        <f t="shared" si="1"/>
        <v>33.333333333333329</v>
      </c>
      <c r="K17" s="68">
        <f t="shared" si="2"/>
        <v>20.37037037037037</v>
      </c>
      <c r="L17" s="36">
        <f t="shared" si="4"/>
        <v>99.999999999999986</v>
      </c>
    </row>
    <row r="18" spans="1:12" ht="15.75">
      <c r="A18" s="6">
        <v>11</v>
      </c>
      <c r="B18" s="48" t="s">
        <v>109</v>
      </c>
      <c r="C18" s="62">
        <f>[1]ORDEN!BY13</f>
        <v>304</v>
      </c>
      <c r="D18" s="62">
        <f>[1]ORDEN!BZ13</f>
        <v>304</v>
      </c>
      <c r="E18" s="60">
        <f t="shared" si="3"/>
        <v>100</v>
      </c>
      <c r="F18" s="12">
        <f>[1]ORDEN!CB13</f>
        <v>92</v>
      </c>
      <c r="G18" s="12">
        <f>[1]ORDEN!CE13</f>
        <v>127</v>
      </c>
      <c r="H18" s="53">
        <f>[1]ORDEN!CH13</f>
        <v>85</v>
      </c>
      <c r="I18" s="59">
        <f t="shared" si="0"/>
        <v>30.263157894736842</v>
      </c>
      <c r="J18" s="59">
        <f t="shared" si="1"/>
        <v>41.776315789473685</v>
      </c>
      <c r="K18" s="68">
        <f t="shared" si="2"/>
        <v>27.960526315789476</v>
      </c>
      <c r="L18" s="36">
        <f t="shared" si="4"/>
        <v>100</v>
      </c>
    </row>
    <row r="19" spans="1:12" ht="15.75">
      <c r="A19" s="6">
        <v>12</v>
      </c>
      <c r="B19" s="48" t="s">
        <v>68</v>
      </c>
      <c r="C19" s="62">
        <f>[1]ORDEN!BY14</f>
        <v>522</v>
      </c>
      <c r="D19" s="62">
        <f>[1]ORDEN!BZ14</f>
        <v>652</v>
      </c>
      <c r="E19" s="60">
        <f t="shared" si="3"/>
        <v>80.061349693251543</v>
      </c>
      <c r="F19" s="12">
        <f>[1]ORDEN!CB14</f>
        <v>127</v>
      </c>
      <c r="G19" s="12">
        <f>[1]ORDEN!CE14</f>
        <v>210</v>
      </c>
      <c r="H19" s="53">
        <f>[1]ORDEN!CH14</f>
        <v>185</v>
      </c>
      <c r="I19" s="59">
        <f t="shared" si="0"/>
        <v>24.329501915708811</v>
      </c>
      <c r="J19" s="59">
        <f t="shared" si="1"/>
        <v>40.229885057471265</v>
      </c>
      <c r="K19" s="68">
        <f t="shared" si="2"/>
        <v>35.440613026819925</v>
      </c>
      <c r="L19" s="36">
        <f t="shared" si="4"/>
        <v>100</v>
      </c>
    </row>
    <row r="20" spans="1:12" ht="15.75">
      <c r="A20" s="6">
        <v>13</v>
      </c>
      <c r="B20" s="48" t="s">
        <v>111</v>
      </c>
      <c r="C20" s="62">
        <f>[1]ORDEN!BY15</f>
        <v>273</v>
      </c>
      <c r="D20" s="62">
        <f>[1]ORDEN!BZ15</f>
        <v>273</v>
      </c>
      <c r="E20" s="60">
        <f t="shared" si="3"/>
        <v>100</v>
      </c>
      <c r="F20" s="12">
        <f>[1]ORDEN!CB15</f>
        <v>126</v>
      </c>
      <c r="G20" s="12">
        <f>[1]ORDEN!CE15</f>
        <v>113</v>
      </c>
      <c r="H20" s="53">
        <f>[1]ORDEN!CH15</f>
        <v>34</v>
      </c>
      <c r="I20" s="59">
        <f t="shared" si="0"/>
        <v>46.153846153846153</v>
      </c>
      <c r="J20" s="59">
        <f t="shared" si="1"/>
        <v>41.391941391941387</v>
      </c>
      <c r="K20" s="68">
        <f t="shared" si="2"/>
        <v>12.454212454212454</v>
      </c>
      <c r="L20" s="36">
        <f t="shared" si="4"/>
        <v>99.999999999999986</v>
      </c>
    </row>
    <row r="21" spans="1:12" ht="15.75">
      <c r="A21" s="6">
        <v>14</v>
      </c>
      <c r="B21" s="48" t="s">
        <v>77</v>
      </c>
      <c r="C21" s="62">
        <f>[1]ORDEN!BY16</f>
        <v>372</v>
      </c>
      <c r="D21" s="62">
        <f>[1]ORDEN!BZ16</f>
        <v>372</v>
      </c>
      <c r="E21" s="60">
        <f t="shared" si="3"/>
        <v>100</v>
      </c>
      <c r="F21" s="12">
        <f>[1]ORDEN!CB16</f>
        <v>101</v>
      </c>
      <c r="G21" s="12">
        <f>[1]ORDEN!CE16</f>
        <v>141</v>
      </c>
      <c r="H21" s="53">
        <f>[1]ORDEN!CH16</f>
        <v>130</v>
      </c>
      <c r="I21" s="59">
        <f t="shared" si="0"/>
        <v>27.1505376344086</v>
      </c>
      <c r="J21" s="59">
        <f t="shared" si="1"/>
        <v>37.903225806451616</v>
      </c>
      <c r="K21" s="68">
        <f t="shared" si="2"/>
        <v>34.946236559139784</v>
      </c>
      <c r="L21" s="36">
        <f t="shared" si="4"/>
        <v>100</v>
      </c>
    </row>
    <row r="22" spans="1:12" ht="15.75">
      <c r="A22" s="6">
        <v>15</v>
      </c>
      <c r="B22" s="48" t="s">
        <v>69</v>
      </c>
      <c r="C22" s="62">
        <f>[1]ORDEN!BY17</f>
        <v>226</v>
      </c>
      <c r="D22" s="62">
        <f>[1]ORDEN!BZ17</f>
        <v>229</v>
      </c>
      <c r="E22" s="60">
        <f t="shared" si="3"/>
        <v>98.689956331877724</v>
      </c>
      <c r="F22" s="12">
        <f>[1]ORDEN!CB17</f>
        <v>79</v>
      </c>
      <c r="G22" s="12">
        <f>[1]ORDEN!CE17</f>
        <v>74</v>
      </c>
      <c r="H22" s="53">
        <f>[1]ORDEN!CH17</f>
        <v>73</v>
      </c>
      <c r="I22" s="59">
        <f t="shared" si="0"/>
        <v>34.955752212389378</v>
      </c>
      <c r="J22" s="59">
        <f t="shared" si="1"/>
        <v>32.743362831858406</v>
      </c>
      <c r="K22" s="68">
        <f t="shared" si="2"/>
        <v>32.30088495575221</v>
      </c>
      <c r="L22" s="36">
        <f t="shared" si="4"/>
        <v>99.999999999999986</v>
      </c>
    </row>
    <row r="23" spans="1:12" ht="15.75">
      <c r="A23" s="6">
        <v>16</v>
      </c>
      <c r="B23" s="48" t="s">
        <v>78</v>
      </c>
      <c r="C23" s="62">
        <f>[1]ORDEN!BY18</f>
        <v>270</v>
      </c>
      <c r="D23" s="62">
        <f>[1]ORDEN!BZ18</f>
        <v>270</v>
      </c>
      <c r="E23" s="60">
        <f t="shared" si="3"/>
        <v>100</v>
      </c>
      <c r="F23" s="12">
        <f>[1]ORDEN!CB18</f>
        <v>127</v>
      </c>
      <c r="G23" s="12">
        <f>[1]ORDEN!CE18</f>
        <v>85</v>
      </c>
      <c r="H23" s="53">
        <f>[1]ORDEN!CH18</f>
        <v>58</v>
      </c>
      <c r="I23" s="59">
        <f t="shared" si="0"/>
        <v>47.037037037037038</v>
      </c>
      <c r="J23" s="59">
        <f t="shared" si="1"/>
        <v>31.481481481481481</v>
      </c>
      <c r="K23" s="68">
        <f t="shared" si="2"/>
        <v>21.481481481481481</v>
      </c>
      <c r="L23" s="36">
        <f t="shared" si="4"/>
        <v>100</v>
      </c>
    </row>
    <row r="24" spans="1:12" ht="15.75">
      <c r="A24" s="6">
        <v>17</v>
      </c>
      <c r="B24" s="49" t="s">
        <v>71</v>
      </c>
      <c r="C24" s="62">
        <f>[1]ORDEN!BY19</f>
        <v>224</v>
      </c>
      <c r="D24" s="62">
        <f>[1]ORDEN!BZ19</f>
        <v>224</v>
      </c>
      <c r="E24" s="60">
        <f t="shared" si="3"/>
        <v>100</v>
      </c>
      <c r="F24" s="12">
        <f>[1]ORDEN!CB19</f>
        <v>24</v>
      </c>
      <c r="G24" s="12">
        <f>[1]ORDEN!CE19</f>
        <v>72</v>
      </c>
      <c r="H24" s="53">
        <f>[1]ORDEN!CH19</f>
        <v>128</v>
      </c>
      <c r="I24" s="59">
        <f t="shared" si="0"/>
        <v>10.714285714285714</v>
      </c>
      <c r="J24" s="59">
        <f t="shared" si="1"/>
        <v>32.142857142857146</v>
      </c>
      <c r="K24" s="68">
        <f t="shared" si="2"/>
        <v>57.142857142857139</v>
      </c>
      <c r="L24" s="36">
        <f t="shared" si="4"/>
        <v>100</v>
      </c>
    </row>
    <row r="25" spans="1:12" ht="15.75">
      <c r="A25" s="6">
        <v>18</v>
      </c>
      <c r="B25" s="48" t="s">
        <v>72</v>
      </c>
      <c r="C25" s="62">
        <f>[1]ORDEN!BY20</f>
        <v>408</v>
      </c>
      <c r="D25" s="62">
        <f>[1]ORDEN!BZ20</f>
        <v>408</v>
      </c>
      <c r="E25" s="60">
        <f t="shared" si="3"/>
        <v>100</v>
      </c>
      <c r="F25" s="12">
        <f>[1]ORDEN!CB20</f>
        <v>91</v>
      </c>
      <c r="G25" s="12">
        <f>[1]ORDEN!CE20</f>
        <v>160</v>
      </c>
      <c r="H25" s="53">
        <f>[1]ORDEN!CH20</f>
        <v>157</v>
      </c>
      <c r="I25" s="59">
        <f t="shared" si="0"/>
        <v>22.303921568627452</v>
      </c>
      <c r="J25" s="59">
        <f t="shared" si="1"/>
        <v>39.215686274509807</v>
      </c>
      <c r="K25" s="68">
        <f t="shared" si="2"/>
        <v>38.480392156862749</v>
      </c>
      <c r="L25" s="36">
        <f t="shared" si="4"/>
        <v>100</v>
      </c>
    </row>
    <row r="26" spans="1:12" ht="15.75">
      <c r="A26" s="6">
        <v>19</v>
      </c>
      <c r="B26" s="48" t="s">
        <v>67</v>
      </c>
      <c r="C26" s="62">
        <f>[1]ORDEN!BY21</f>
        <v>340</v>
      </c>
      <c r="D26" s="62">
        <f>[1]ORDEN!BZ21</f>
        <v>346</v>
      </c>
      <c r="E26" s="60">
        <f t="shared" si="3"/>
        <v>98.265895953757223</v>
      </c>
      <c r="F26" s="12">
        <f>[1]ORDEN!CB21</f>
        <v>108</v>
      </c>
      <c r="G26" s="12">
        <f>[1]ORDEN!CE21</f>
        <v>150</v>
      </c>
      <c r="H26" s="53">
        <f>[1]ORDEN!CH21</f>
        <v>82</v>
      </c>
      <c r="I26" s="59">
        <f t="shared" si="0"/>
        <v>31.764705882352938</v>
      </c>
      <c r="J26" s="59">
        <f t="shared" si="1"/>
        <v>44.117647058823529</v>
      </c>
      <c r="K26" s="68">
        <f t="shared" si="2"/>
        <v>24.117647058823529</v>
      </c>
      <c r="L26" s="36">
        <f t="shared" si="4"/>
        <v>100</v>
      </c>
    </row>
    <row r="27" spans="1:12" ht="15.75">
      <c r="A27" s="6">
        <v>20</v>
      </c>
      <c r="B27" s="48" t="s">
        <v>116</v>
      </c>
      <c r="C27" s="62">
        <f>[1]ORDEN!BY22</f>
        <v>209</v>
      </c>
      <c r="D27" s="62">
        <f>[1]ORDEN!BZ22</f>
        <v>209</v>
      </c>
      <c r="E27" s="60">
        <f t="shared" si="3"/>
        <v>100</v>
      </c>
      <c r="F27" s="12">
        <f>[1]ORDEN!CB22</f>
        <v>61</v>
      </c>
      <c r="G27" s="12">
        <f>[1]ORDEN!CE22</f>
        <v>95</v>
      </c>
      <c r="H27" s="53">
        <f>[1]ORDEN!CH22</f>
        <v>53</v>
      </c>
      <c r="I27" s="59">
        <f t="shared" si="0"/>
        <v>29.186602870813399</v>
      </c>
      <c r="J27" s="59">
        <f t="shared" si="1"/>
        <v>45.454545454545453</v>
      </c>
      <c r="K27" s="68">
        <f t="shared" si="2"/>
        <v>25.358851674641148</v>
      </c>
      <c r="L27" s="36">
        <f t="shared" si="4"/>
        <v>100</v>
      </c>
    </row>
    <row r="28" spans="1:12" ht="15.75">
      <c r="A28" s="6">
        <v>21</v>
      </c>
      <c r="B28" s="49" t="s">
        <v>74</v>
      </c>
      <c r="C28" s="62">
        <f>[1]ORDEN!BY23</f>
        <v>384</v>
      </c>
      <c r="D28" s="62">
        <f>[1]ORDEN!BZ23</f>
        <v>384</v>
      </c>
      <c r="E28" s="60">
        <f t="shared" si="3"/>
        <v>100</v>
      </c>
      <c r="F28" s="12">
        <f>[1]ORDEN!CB23</f>
        <v>83</v>
      </c>
      <c r="G28" s="12">
        <f>[1]ORDEN!CE23</f>
        <v>162</v>
      </c>
      <c r="H28" s="53">
        <f>[1]ORDEN!CH23</f>
        <v>139</v>
      </c>
      <c r="I28" s="59">
        <f t="shared" si="0"/>
        <v>21.614583333333336</v>
      </c>
      <c r="J28" s="59">
        <f t="shared" si="1"/>
        <v>42.1875</v>
      </c>
      <c r="K28" s="68">
        <f t="shared" si="2"/>
        <v>36.197916666666671</v>
      </c>
      <c r="L28" s="36">
        <f t="shared" si="4"/>
        <v>100</v>
      </c>
    </row>
    <row r="29" spans="1:12" ht="15.75">
      <c r="A29" s="6">
        <v>22</v>
      </c>
      <c r="B29" s="49" t="s">
        <v>52</v>
      </c>
      <c r="C29" s="62">
        <f>[1]ORDEN!BY24</f>
        <v>249</v>
      </c>
      <c r="D29" s="62">
        <f>[1]ORDEN!BZ24</f>
        <v>298</v>
      </c>
      <c r="E29" s="60">
        <f t="shared" si="3"/>
        <v>83.557046979865774</v>
      </c>
      <c r="F29" s="12">
        <f>[1]ORDEN!CB24</f>
        <v>8</v>
      </c>
      <c r="G29" s="12">
        <f>[1]ORDEN!CE24</f>
        <v>59</v>
      </c>
      <c r="H29" s="53">
        <f>[1]ORDEN!CH24</f>
        <v>182</v>
      </c>
      <c r="I29" s="59">
        <f t="shared" si="0"/>
        <v>3.2128514056224895</v>
      </c>
      <c r="J29" s="59">
        <f t="shared" si="1"/>
        <v>23.694779116465863</v>
      </c>
      <c r="K29" s="68">
        <f t="shared" si="2"/>
        <v>73.092369477911646</v>
      </c>
      <c r="L29" s="36">
        <f t="shared" si="4"/>
        <v>100</v>
      </c>
    </row>
    <row r="30" spans="1:12" ht="15.75">
      <c r="A30" s="6">
        <v>23</v>
      </c>
      <c r="B30" s="49" t="s">
        <v>79</v>
      </c>
      <c r="C30" s="62">
        <f>[1]ORDEN!BY25</f>
        <v>146</v>
      </c>
      <c r="D30" s="62">
        <f>[1]ORDEN!BZ25</f>
        <v>146</v>
      </c>
      <c r="E30" s="60">
        <f t="shared" si="3"/>
        <v>100</v>
      </c>
      <c r="F30" s="12">
        <f>[1]ORDEN!CB25</f>
        <v>22</v>
      </c>
      <c r="G30" s="12">
        <f>[1]ORDEN!CE25</f>
        <v>56</v>
      </c>
      <c r="H30" s="53">
        <f>[1]ORDEN!CH25</f>
        <v>68</v>
      </c>
      <c r="I30" s="59">
        <f t="shared" si="0"/>
        <v>15.068493150684931</v>
      </c>
      <c r="J30" s="59">
        <f t="shared" si="1"/>
        <v>38.356164383561641</v>
      </c>
      <c r="K30" s="68">
        <f t="shared" si="2"/>
        <v>46.575342465753423</v>
      </c>
      <c r="L30" s="36">
        <f t="shared" si="4"/>
        <v>100</v>
      </c>
    </row>
    <row r="31" spans="1:12" ht="15.75">
      <c r="A31" s="6">
        <v>24</v>
      </c>
      <c r="B31" s="49" t="s">
        <v>80</v>
      </c>
      <c r="C31" s="62">
        <f>[1]ORDEN!BY26</f>
        <v>293</v>
      </c>
      <c r="D31" s="62">
        <f>[1]ORDEN!BZ26</f>
        <v>297</v>
      </c>
      <c r="E31" s="60">
        <f t="shared" si="3"/>
        <v>98.653198653198643</v>
      </c>
      <c r="F31" s="12">
        <f>[1]ORDEN!CB26</f>
        <v>116</v>
      </c>
      <c r="G31" s="12">
        <f>[1]ORDEN!CE26</f>
        <v>90</v>
      </c>
      <c r="H31" s="53">
        <f>[1]ORDEN!CH26</f>
        <v>87</v>
      </c>
      <c r="I31" s="59">
        <f t="shared" si="0"/>
        <v>39.590443686006829</v>
      </c>
      <c r="J31" s="59">
        <f t="shared" si="1"/>
        <v>30.716723549488055</v>
      </c>
      <c r="K31" s="68">
        <f t="shared" si="2"/>
        <v>29.692832764505116</v>
      </c>
      <c r="L31" s="36">
        <f t="shared" si="4"/>
        <v>100</v>
      </c>
    </row>
    <row r="32" spans="1:12" ht="15.75">
      <c r="A32" s="6">
        <v>25</v>
      </c>
      <c r="B32" s="49" t="s">
        <v>81</v>
      </c>
      <c r="C32" s="62">
        <f>[1]ORDEN!BY27</f>
        <v>246</v>
      </c>
      <c r="D32" s="62">
        <f>[1]ORDEN!BZ27</f>
        <v>299</v>
      </c>
      <c r="E32" s="60">
        <f t="shared" si="3"/>
        <v>82.274247491638803</v>
      </c>
      <c r="F32" s="12">
        <f>[1]ORDEN!CB27</f>
        <v>87</v>
      </c>
      <c r="G32" s="12">
        <f>[1]ORDEN!CE27</f>
        <v>80</v>
      </c>
      <c r="H32" s="53">
        <f>[1]ORDEN!CH27</f>
        <v>79</v>
      </c>
      <c r="I32" s="59">
        <f t="shared" si="0"/>
        <v>35.365853658536587</v>
      </c>
      <c r="J32" s="59">
        <f t="shared" si="1"/>
        <v>32.520325203252028</v>
      </c>
      <c r="K32" s="68">
        <f t="shared" si="2"/>
        <v>32.113821138211385</v>
      </c>
      <c r="L32" s="36">
        <f t="shared" si="4"/>
        <v>100</v>
      </c>
    </row>
    <row r="33" spans="1:12" ht="15.75">
      <c r="A33" s="6">
        <v>26</v>
      </c>
      <c r="B33" s="49" t="s">
        <v>82</v>
      </c>
      <c r="C33" s="62">
        <f>[1]ORDEN!BY28</f>
        <v>263</v>
      </c>
      <c r="D33" s="62">
        <f>[1]ORDEN!BZ28</f>
        <v>266</v>
      </c>
      <c r="E33" s="60">
        <f t="shared" si="3"/>
        <v>98.872180451127818</v>
      </c>
      <c r="F33" s="12">
        <f>[1]ORDEN!CB28</f>
        <v>81</v>
      </c>
      <c r="G33" s="12">
        <f>[1]ORDEN!CE28</f>
        <v>90</v>
      </c>
      <c r="H33" s="53">
        <f>[1]ORDEN!CH28</f>
        <v>92</v>
      </c>
      <c r="I33" s="59">
        <f t="shared" si="0"/>
        <v>30.798479087452474</v>
      </c>
      <c r="J33" s="59">
        <f t="shared" si="1"/>
        <v>34.22053231939163</v>
      </c>
      <c r="K33" s="68">
        <f t="shared" si="2"/>
        <v>34.980988593155892</v>
      </c>
      <c r="L33" s="36">
        <f t="shared" si="4"/>
        <v>100</v>
      </c>
    </row>
    <row r="34" spans="1:12" ht="15.75">
      <c r="A34" s="6">
        <v>27</v>
      </c>
      <c r="B34" s="49" t="s">
        <v>83</v>
      </c>
      <c r="C34" s="62">
        <f>[1]ORDEN!BY29</f>
        <v>342</v>
      </c>
      <c r="D34" s="62">
        <f>[1]ORDEN!BZ29</f>
        <v>342</v>
      </c>
      <c r="E34" s="60">
        <f t="shared" si="3"/>
        <v>100</v>
      </c>
      <c r="F34" s="12">
        <f>[1]ORDEN!CB29</f>
        <v>64</v>
      </c>
      <c r="G34" s="12">
        <f>[1]ORDEN!CE29</f>
        <v>119</v>
      </c>
      <c r="H34" s="53">
        <f>[1]ORDEN!CH29</f>
        <v>159</v>
      </c>
      <c r="I34" s="59">
        <f t="shared" si="0"/>
        <v>18.71345029239766</v>
      </c>
      <c r="J34" s="59">
        <f t="shared" si="1"/>
        <v>34.795321637426902</v>
      </c>
      <c r="K34" s="68">
        <f t="shared" si="2"/>
        <v>46.491228070175438</v>
      </c>
      <c r="L34" s="36">
        <f t="shared" si="4"/>
        <v>100</v>
      </c>
    </row>
    <row r="35" spans="1:12" ht="15.75">
      <c r="A35" s="6">
        <v>28</v>
      </c>
      <c r="B35" s="49" t="s">
        <v>46</v>
      </c>
      <c r="C35" s="62">
        <f>[1]ORDEN!BY30</f>
        <v>196</v>
      </c>
      <c r="D35" s="62">
        <f>[1]ORDEN!BZ30</f>
        <v>196</v>
      </c>
      <c r="E35" s="60">
        <f t="shared" si="3"/>
        <v>100</v>
      </c>
      <c r="F35" s="12">
        <f>[1]ORDEN!CB30</f>
        <v>37</v>
      </c>
      <c r="G35" s="12">
        <f>[1]ORDEN!CE30</f>
        <v>62</v>
      </c>
      <c r="H35" s="53">
        <f>[1]ORDEN!CH30</f>
        <v>97</v>
      </c>
      <c r="I35" s="59">
        <f t="shared" si="0"/>
        <v>18.877551020408163</v>
      </c>
      <c r="J35" s="59">
        <f t="shared" si="1"/>
        <v>31.632653061224492</v>
      </c>
      <c r="K35" s="68">
        <f t="shared" si="2"/>
        <v>49.489795918367349</v>
      </c>
      <c r="L35" s="36">
        <f t="shared" si="4"/>
        <v>100</v>
      </c>
    </row>
    <row r="36" spans="1:12" ht="15.75">
      <c r="A36" s="6">
        <v>29</v>
      </c>
      <c r="B36" s="49" t="s">
        <v>45</v>
      </c>
      <c r="C36" s="62">
        <f>[1]ORDEN!BY31</f>
        <v>259</v>
      </c>
      <c r="D36" s="62">
        <f>[1]ORDEN!BZ31</f>
        <v>259</v>
      </c>
      <c r="E36" s="60">
        <f t="shared" si="3"/>
        <v>100</v>
      </c>
      <c r="F36" s="12">
        <f>[1]ORDEN!CB31</f>
        <v>80</v>
      </c>
      <c r="G36" s="12">
        <f>[1]ORDEN!CE31</f>
        <v>102</v>
      </c>
      <c r="H36" s="53">
        <f>[1]ORDEN!CH31</f>
        <v>77</v>
      </c>
      <c r="I36" s="59">
        <f t="shared" si="0"/>
        <v>30.888030888030887</v>
      </c>
      <c r="J36" s="59">
        <f t="shared" si="1"/>
        <v>39.382239382239383</v>
      </c>
      <c r="K36" s="68">
        <f t="shared" si="2"/>
        <v>29.72972972972973</v>
      </c>
      <c r="L36" s="36">
        <f t="shared" si="4"/>
        <v>100</v>
      </c>
    </row>
    <row r="37" spans="1:12" ht="15.75">
      <c r="A37" s="6">
        <v>30</v>
      </c>
      <c r="B37" s="49" t="s">
        <v>84</v>
      </c>
      <c r="C37" s="62">
        <f>[1]ORDEN!BY32</f>
        <v>705</v>
      </c>
      <c r="D37" s="62">
        <f>[1]ORDEN!BZ32</f>
        <v>705</v>
      </c>
      <c r="E37" s="60">
        <f t="shared" si="3"/>
        <v>100</v>
      </c>
      <c r="F37" s="12">
        <f>[1]ORDEN!CB32</f>
        <v>112</v>
      </c>
      <c r="G37" s="12">
        <f>[1]ORDEN!CE32</f>
        <v>236</v>
      </c>
      <c r="H37" s="53">
        <f>[1]ORDEN!CH32</f>
        <v>357</v>
      </c>
      <c r="I37" s="59">
        <f t="shared" si="0"/>
        <v>15.886524822695037</v>
      </c>
      <c r="J37" s="59">
        <f t="shared" si="1"/>
        <v>33.475177304964539</v>
      </c>
      <c r="K37" s="68">
        <f t="shared" si="2"/>
        <v>50.638297872340424</v>
      </c>
      <c r="L37" s="36">
        <f t="shared" si="4"/>
        <v>100</v>
      </c>
    </row>
    <row r="38" spans="1:12" ht="15.75">
      <c r="A38" s="6">
        <v>31</v>
      </c>
      <c r="B38" s="49" t="s">
        <v>85</v>
      </c>
      <c r="C38" s="62">
        <f>[1]ORDEN!BY33</f>
        <v>168</v>
      </c>
      <c r="D38" s="62">
        <f>[1]ORDEN!BZ33</f>
        <v>168</v>
      </c>
      <c r="E38" s="60">
        <f t="shared" si="3"/>
        <v>100</v>
      </c>
      <c r="F38" s="12">
        <f>[1]ORDEN!CB33</f>
        <v>27</v>
      </c>
      <c r="G38" s="12">
        <f>[1]ORDEN!CE33</f>
        <v>55</v>
      </c>
      <c r="H38" s="53">
        <f>[1]ORDEN!CH33</f>
        <v>86</v>
      </c>
      <c r="I38" s="59">
        <f t="shared" si="0"/>
        <v>16.071428571428573</v>
      </c>
      <c r="J38" s="59">
        <f t="shared" si="1"/>
        <v>32.738095238095241</v>
      </c>
      <c r="K38" s="68">
        <f t="shared" si="2"/>
        <v>51.19047619047619</v>
      </c>
      <c r="L38" s="36">
        <f t="shared" si="4"/>
        <v>100</v>
      </c>
    </row>
    <row r="39" spans="1:12" ht="15.75">
      <c r="A39" s="6">
        <v>32</v>
      </c>
      <c r="B39" s="49" t="s">
        <v>70</v>
      </c>
      <c r="C39" s="62">
        <f>[1]ORDEN!BY34</f>
        <v>394</v>
      </c>
      <c r="D39" s="62">
        <f>[1]ORDEN!BZ34</f>
        <v>394</v>
      </c>
      <c r="E39" s="60">
        <f t="shared" si="3"/>
        <v>100</v>
      </c>
      <c r="F39" s="12">
        <f>[1]ORDEN!CB34</f>
        <v>144</v>
      </c>
      <c r="G39" s="12">
        <f>[1]ORDEN!CE34</f>
        <v>112</v>
      </c>
      <c r="H39" s="53">
        <f>[1]ORDEN!CH34</f>
        <v>138</v>
      </c>
      <c r="I39" s="59">
        <f t="shared" si="0"/>
        <v>36.548223350253807</v>
      </c>
      <c r="J39" s="59">
        <f t="shared" si="1"/>
        <v>28.426395939086298</v>
      </c>
      <c r="K39" s="68">
        <f t="shared" si="2"/>
        <v>35.025380710659896</v>
      </c>
      <c r="L39" s="36">
        <f t="shared" si="4"/>
        <v>100</v>
      </c>
    </row>
    <row r="40" spans="1:12" ht="15.75">
      <c r="A40" s="6">
        <v>33</v>
      </c>
      <c r="B40" s="49" t="s">
        <v>103</v>
      </c>
      <c r="C40" s="62">
        <f>[1]ORDEN!BY35</f>
        <v>265</v>
      </c>
      <c r="D40" s="62">
        <f>[1]ORDEN!BZ35</f>
        <v>269</v>
      </c>
      <c r="E40" s="60">
        <f t="shared" si="3"/>
        <v>98.513011152416354</v>
      </c>
      <c r="F40" s="12">
        <f>[1]ORDEN!CB35</f>
        <v>82</v>
      </c>
      <c r="G40" s="12">
        <f>[1]ORDEN!CE35</f>
        <v>83</v>
      </c>
      <c r="H40" s="53">
        <f>[1]ORDEN!CH35</f>
        <v>100</v>
      </c>
      <c r="I40" s="59">
        <f t="shared" ref="I40:I68" si="5">+F40/C40*100</f>
        <v>30.943396226415093</v>
      </c>
      <c r="J40" s="59">
        <f t="shared" ref="J40:J68" si="6">+G40/C40*100</f>
        <v>31.320754716981131</v>
      </c>
      <c r="K40" s="68">
        <f t="shared" ref="K40:K68" si="7">+H40/C40*100</f>
        <v>37.735849056603776</v>
      </c>
      <c r="L40" s="36">
        <f t="shared" si="4"/>
        <v>100</v>
      </c>
    </row>
    <row r="41" spans="1:12" ht="15.75">
      <c r="A41" s="6">
        <v>34</v>
      </c>
      <c r="B41" s="49" t="s">
        <v>86</v>
      </c>
      <c r="C41" s="62">
        <f>[1]ORDEN!BY36</f>
        <v>412</v>
      </c>
      <c r="D41" s="62">
        <f>[1]ORDEN!BZ36</f>
        <v>418</v>
      </c>
      <c r="E41" s="60">
        <f t="shared" si="3"/>
        <v>98.564593301435409</v>
      </c>
      <c r="F41" s="12">
        <f>[1]ORDEN!CB36</f>
        <v>103</v>
      </c>
      <c r="G41" s="12">
        <f>[1]ORDEN!CE36</f>
        <v>160</v>
      </c>
      <c r="H41" s="53">
        <f>[1]ORDEN!CH36</f>
        <v>149</v>
      </c>
      <c r="I41" s="59">
        <f t="shared" si="5"/>
        <v>25</v>
      </c>
      <c r="J41" s="59">
        <f t="shared" si="6"/>
        <v>38.834951456310677</v>
      </c>
      <c r="K41" s="68">
        <f t="shared" si="7"/>
        <v>36.165048543689323</v>
      </c>
      <c r="L41" s="36">
        <f t="shared" si="4"/>
        <v>100</v>
      </c>
    </row>
    <row r="42" spans="1:12" ht="15.75">
      <c r="A42" s="6">
        <v>35</v>
      </c>
      <c r="B42" s="49" t="s">
        <v>87</v>
      </c>
      <c r="C42" s="62">
        <f>[1]ORDEN!BY37</f>
        <v>247</v>
      </c>
      <c r="D42" s="62">
        <f>[1]ORDEN!BZ37</f>
        <v>247</v>
      </c>
      <c r="E42" s="60">
        <f t="shared" si="3"/>
        <v>100</v>
      </c>
      <c r="F42" s="12">
        <f>[1]ORDEN!CB37</f>
        <v>132</v>
      </c>
      <c r="G42" s="12">
        <f>[1]ORDEN!CE37</f>
        <v>82</v>
      </c>
      <c r="H42" s="53">
        <f>[1]ORDEN!CH37</f>
        <v>33</v>
      </c>
      <c r="I42" s="59">
        <f t="shared" si="5"/>
        <v>53.441295546558706</v>
      </c>
      <c r="J42" s="59">
        <f t="shared" si="6"/>
        <v>33.198380566801625</v>
      </c>
      <c r="K42" s="68">
        <f t="shared" si="7"/>
        <v>13.360323886639677</v>
      </c>
      <c r="L42" s="36">
        <f t="shared" si="4"/>
        <v>100.00000000000001</v>
      </c>
    </row>
    <row r="43" spans="1:12" ht="15.75">
      <c r="A43" s="6">
        <v>36</v>
      </c>
      <c r="B43" s="49" t="s">
        <v>88</v>
      </c>
      <c r="C43" s="62">
        <f>[1]ORDEN!BY38</f>
        <v>342</v>
      </c>
      <c r="D43" s="62">
        <f>[1]ORDEN!BZ38</f>
        <v>342</v>
      </c>
      <c r="E43" s="60">
        <f t="shared" si="3"/>
        <v>100</v>
      </c>
      <c r="F43" s="12">
        <f>[1]ORDEN!CB38</f>
        <v>168</v>
      </c>
      <c r="G43" s="12">
        <f>[1]ORDEN!CE38</f>
        <v>118</v>
      </c>
      <c r="H43" s="53">
        <f>[1]ORDEN!CH38</f>
        <v>56</v>
      </c>
      <c r="I43" s="59">
        <f t="shared" si="5"/>
        <v>49.122807017543856</v>
      </c>
      <c r="J43" s="59">
        <f t="shared" si="6"/>
        <v>34.502923976608187</v>
      </c>
      <c r="K43" s="68">
        <f t="shared" si="7"/>
        <v>16.374269005847953</v>
      </c>
      <c r="L43" s="36">
        <f t="shared" si="4"/>
        <v>99.999999999999986</v>
      </c>
    </row>
    <row r="44" spans="1:12" ht="15.75">
      <c r="A44" s="6">
        <v>37</v>
      </c>
      <c r="B44" s="49" t="s">
        <v>47</v>
      </c>
      <c r="C44" s="62">
        <f>[1]ORDEN!BY39</f>
        <v>527</v>
      </c>
      <c r="D44" s="62">
        <f>[1]ORDEN!BZ39</f>
        <v>605</v>
      </c>
      <c r="E44" s="60">
        <f t="shared" si="3"/>
        <v>87.107438016528931</v>
      </c>
      <c r="F44" s="12">
        <f>[1]ORDEN!CB39</f>
        <v>289</v>
      </c>
      <c r="G44" s="12">
        <f>[1]ORDEN!CE39</f>
        <v>198</v>
      </c>
      <c r="H44" s="53">
        <f>[1]ORDEN!CH39</f>
        <v>40</v>
      </c>
      <c r="I44" s="59">
        <f t="shared" si="5"/>
        <v>54.838709677419352</v>
      </c>
      <c r="J44" s="59">
        <f t="shared" si="6"/>
        <v>37.571157495256166</v>
      </c>
      <c r="K44" s="68">
        <f t="shared" si="7"/>
        <v>7.5901328273244779</v>
      </c>
      <c r="L44" s="36">
        <f t="shared" si="4"/>
        <v>100</v>
      </c>
    </row>
    <row r="45" spans="1:12" ht="15.75">
      <c r="A45" s="6">
        <v>38</v>
      </c>
      <c r="B45" s="49" t="s">
        <v>89</v>
      </c>
      <c r="C45" s="62">
        <f>[1]ORDEN!BY40</f>
        <v>256</v>
      </c>
      <c r="D45" s="62">
        <f>[1]ORDEN!BZ40</f>
        <v>256</v>
      </c>
      <c r="E45" s="60">
        <f t="shared" si="3"/>
        <v>100</v>
      </c>
      <c r="F45" s="12">
        <f>[1]ORDEN!CB40</f>
        <v>73</v>
      </c>
      <c r="G45" s="12">
        <f>[1]ORDEN!CE40</f>
        <v>95</v>
      </c>
      <c r="H45" s="53">
        <f>[1]ORDEN!CH40</f>
        <v>88</v>
      </c>
      <c r="I45" s="59">
        <f t="shared" si="5"/>
        <v>28.515625</v>
      </c>
      <c r="J45" s="59">
        <f t="shared" si="6"/>
        <v>37.109375</v>
      </c>
      <c r="K45" s="68">
        <f t="shared" si="7"/>
        <v>34.375</v>
      </c>
      <c r="L45" s="36">
        <f t="shared" si="4"/>
        <v>100</v>
      </c>
    </row>
    <row r="46" spans="1:12" ht="15.75">
      <c r="A46" s="6">
        <v>39</v>
      </c>
      <c r="B46" s="48" t="s">
        <v>65</v>
      </c>
      <c r="C46" s="62">
        <f>[1]ORDEN!BY41</f>
        <v>375</v>
      </c>
      <c r="D46" s="62">
        <f>[1]ORDEN!BZ41</f>
        <v>375</v>
      </c>
      <c r="E46" s="60">
        <f t="shared" si="3"/>
        <v>100</v>
      </c>
      <c r="F46" s="12">
        <f>[1]ORDEN!CB41</f>
        <v>84</v>
      </c>
      <c r="G46" s="12">
        <f>[1]ORDEN!CE41</f>
        <v>114</v>
      </c>
      <c r="H46" s="53">
        <f>[1]ORDEN!CH41</f>
        <v>177</v>
      </c>
      <c r="I46" s="59">
        <f t="shared" si="5"/>
        <v>22.400000000000002</v>
      </c>
      <c r="J46" s="59">
        <f t="shared" si="6"/>
        <v>30.4</v>
      </c>
      <c r="K46" s="68">
        <f t="shared" si="7"/>
        <v>47.199999999999996</v>
      </c>
      <c r="L46" s="36">
        <f t="shared" si="4"/>
        <v>100</v>
      </c>
    </row>
    <row r="47" spans="1:12" ht="15.75">
      <c r="A47" s="6">
        <v>40</v>
      </c>
      <c r="B47" s="48" t="s">
        <v>90</v>
      </c>
      <c r="C47" s="62">
        <f>[1]ORDEN!BY42</f>
        <v>193</v>
      </c>
      <c r="D47" s="62">
        <f>[1]ORDEN!BZ42</f>
        <v>197</v>
      </c>
      <c r="E47" s="60">
        <f t="shared" si="3"/>
        <v>97.969543147208128</v>
      </c>
      <c r="F47" s="12">
        <f>[1]ORDEN!CB42</f>
        <v>82</v>
      </c>
      <c r="G47" s="12">
        <f>[1]ORDEN!CE42</f>
        <v>66</v>
      </c>
      <c r="H47" s="53">
        <f>[1]ORDEN!CH42</f>
        <v>45</v>
      </c>
      <c r="I47" s="59">
        <f t="shared" si="5"/>
        <v>42.487046632124354</v>
      </c>
      <c r="J47" s="59">
        <f t="shared" si="6"/>
        <v>34.196891191709845</v>
      </c>
      <c r="K47" s="68">
        <f t="shared" si="7"/>
        <v>23.316062176165804</v>
      </c>
      <c r="L47" s="36">
        <f t="shared" si="4"/>
        <v>100</v>
      </c>
    </row>
    <row r="48" spans="1:12" s="224" customFormat="1" ht="31.5">
      <c r="A48" s="219">
        <v>41</v>
      </c>
      <c r="B48" s="220" t="s">
        <v>119</v>
      </c>
      <c r="C48" s="62">
        <f>[1]ORDEN!BY43</f>
        <v>276</v>
      </c>
      <c r="D48" s="62">
        <f>[1]ORDEN!BZ43</f>
        <v>304</v>
      </c>
      <c r="E48" s="60">
        <f t="shared" si="3"/>
        <v>90.789473684210535</v>
      </c>
      <c r="F48" s="12">
        <f>[1]ORDEN!CB43</f>
        <v>105</v>
      </c>
      <c r="G48" s="12">
        <f>[1]ORDEN!CE43</f>
        <v>117</v>
      </c>
      <c r="H48" s="53">
        <f>[1]ORDEN!CH43</f>
        <v>54</v>
      </c>
      <c r="I48" s="221">
        <f t="shared" si="5"/>
        <v>38.04347826086957</v>
      </c>
      <c r="J48" s="221">
        <f t="shared" si="6"/>
        <v>42.391304347826086</v>
      </c>
      <c r="K48" s="222">
        <f t="shared" si="7"/>
        <v>19.565217391304348</v>
      </c>
      <c r="L48" s="223">
        <f t="shared" si="4"/>
        <v>100</v>
      </c>
    </row>
    <row r="49" spans="1:12" ht="15.75">
      <c r="A49" s="6">
        <v>42</v>
      </c>
      <c r="B49" s="48" t="s">
        <v>73</v>
      </c>
      <c r="C49" s="62">
        <f>[1]ORDEN!BY44</f>
        <v>128</v>
      </c>
      <c r="D49" s="62">
        <f>[1]ORDEN!BZ44</f>
        <v>128</v>
      </c>
      <c r="E49" s="60">
        <f t="shared" si="3"/>
        <v>100</v>
      </c>
      <c r="F49" s="12">
        <f>[1]ORDEN!CB44</f>
        <v>30</v>
      </c>
      <c r="G49" s="12">
        <f>[1]ORDEN!CE44</f>
        <v>49</v>
      </c>
      <c r="H49" s="53">
        <f>[1]ORDEN!CH44</f>
        <v>49</v>
      </c>
      <c r="I49" s="59">
        <f t="shared" si="5"/>
        <v>23.4375</v>
      </c>
      <c r="J49" s="59">
        <f t="shared" si="6"/>
        <v>38.28125</v>
      </c>
      <c r="K49" s="68">
        <f t="shared" si="7"/>
        <v>38.28125</v>
      </c>
      <c r="L49" s="36">
        <f t="shared" si="4"/>
        <v>100</v>
      </c>
    </row>
    <row r="50" spans="1:12" ht="15.75">
      <c r="A50" s="6">
        <v>43</v>
      </c>
      <c r="B50" s="48" t="s">
        <v>91</v>
      </c>
      <c r="C50" s="62">
        <f>[1]ORDEN!BY45</f>
        <v>306</v>
      </c>
      <c r="D50" s="62">
        <f>[1]ORDEN!BZ45</f>
        <v>306</v>
      </c>
      <c r="E50" s="60">
        <f t="shared" si="3"/>
        <v>100</v>
      </c>
      <c r="F50" s="12">
        <f>[1]ORDEN!CB45</f>
        <v>100</v>
      </c>
      <c r="G50" s="12">
        <f>[1]ORDEN!CE45</f>
        <v>116</v>
      </c>
      <c r="H50" s="53">
        <f>[1]ORDEN!CH45</f>
        <v>90</v>
      </c>
      <c r="I50" s="59">
        <f t="shared" si="5"/>
        <v>32.679738562091501</v>
      </c>
      <c r="J50" s="59">
        <f t="shared" si="6"/>
        <v>37.908496732026144</v>
      </c>
      <c r="K50" s="68">
        <f t="shared" si="7"/>
        <v>29.411764705882355</v>
      </c>
      <c r="L50" s="36">
        <f t="shared" si="4"/>
        <v>100</v>
      </c>
    </row>
    <row r="51" spans="1:12" ht="15.75">
      <c r="A51" s="6">
        <v>44</v>
      </c>
      <c r="B51" s="48" t="s">
        <v>48</v>
      </c>
      <c r="C51" s="62">
        <f>[1]ORDEN!BY46</f>
        <v>214</v>
      </c>
      <c r="D51" s="62">
        <f>[1]ORDEN!BZ46</f>
        <v>217</v>
      </c>
      <c r="E51" s="60">
        <f t="shared" si="3"/>
        <v>98.617511520737324</v>
      </c>
      <c r="F51" s="12">
        <f>[1]ORDEN!CB46</f>
        <v>77</v>
      </c>
      <c r="G51" s="12">
        <f>[1]ORDEN!CE46</f>
        <v>77</v>
      </c>
      <c r="H51" s="53">
        <f>[1]ORDEN!CH46</f>
        <v>60</v>
      </c>
      <c r="I51" s="59">
        <f t="shared" si="5"/>
        <v>35.981308411214954</v>
      </c>
      <c r="J51" s="59">
        <f t="shared" si="6"/>
        <v>35.981308411214954</v>
      </c>
      <c r="K51" s="68">
        <f t="shared" si="7"/>
        <v>28.037383177570092</v>
      </c>
      <c r="L51" s="36">
        <f t="shared" si="4"/>
        <v>100</v>
      </c>
    </row>
    <row r="52" spans="1:12" ht="15.75">
      <c r="A52" s="6">
        <v>45</v>
      </c>
      <c r="B52" s="48" t="s">
        <v>92</v>
      </c>
      <c r="C52" s="62">
        <f>[1]ORDEN!BY47</f>
        <v>467</v>
      </c>
      <c r="D52" s="62">
        <f>[1]ORDEN!BZ47</f>
        <v>486</v>
      </c>
      <c r="E52" s="60">
        <f t="shared" si="3"/>
        <v>96.090534979423865</v>
      </c>
      <c r="F52" s="12">
        <f>[1]ORDEN!CB47</f>
        <v>217</v>
      </c>
      <c r="G52" s="12">
        <f>[1]ORDEN!CE47</f>
        <v>196</v>
      </c>
      <c r="H52" s="53">
        <f>[1]ORDEN!CH47</f>
        <v>54</v>
      </c>
      <c r="I52" s="59">
        <f t="shared" si="5"/>
        <v>46.466809421841546</v>
      </c>
      <c r="J52" s="59">
        <f t="shared" si="6"/>
        <v>41.970021413276228</v>
      </c>
      <c r="K52" s="68">
        <f t="shared" si="7"/>
        <v>11.563169164882227</v>
      </c>
      <c r="L52" s="36">
        <f t="shared" si="4"/>
        <v>100</v>
      </c>
    </row>
    <row r="53" spans="1:12" ht="15.75">
      <c r="A53" s="6">
        <v>46</v>
      </c>
      <c r="B53" s="48" t="s">
        <v>66</v>
      </c>
      <c r="C53" s="62">
        <f>[1]ORDEN!BY48</f>
        <v>444</v>
      </c>
      <c r="D53" s="62">
        <f>[1]ORDEN!BZ48</f>
        <v>444</v>
      </c>
      <c r="E53" s="60">
        <f t="shared" si="3"/>
        <v>100</v>
      </c>
      <c r="F53" s="12">
        <f>[1]ORDEN!CB48</f>
        <v>161</v>
      </c>
      <c r="G53" s="12">
        <f>[1]ORDEN!CE48</f>
        <v>193</v>
      </c>
      <c r="H53" s="53">
        <f>[1]ORDEN!CH48</f>
        <v>90</v>
      </c>
      <c r="I53" s="59">
        <f t="shared" si="5"/>
        <v>36.261261261261261</v>
      </c>
      <c r="J53" s="59">
        <f t="shared" si="6"/>
        <v>43.468468468468465</v>
      </c>
      <c r="K53" s="68">
        <f t="shared" si="7"/>
        <v>20.27027027027027</v>
      </c>
      <c r="L53" s="36">
        <f t="shared" si="4"/>
        <v>100</v>
      </c>
    </row>
    <row r="54" spans="1:12" ht="15.75">
      <c r="A54" s="6">
        <v>47</v>
      </c>
      <c r="B54" s="48" t="s">
        <v>93</v>
      </c>
      <c r="C54" s="62">
        <f>[1]ORDEN!BY49</f>
        <v>163</v>
      </c>
      <c r="D54" s="62">
        <f>[1]ORDEN!BZ49</f>
        <v>163</v>
      </c>
      <c r="E54" s="60">
        <f t="shared" si="3"/>
        <v>100</v>
      </c>
      <c r="F54" s="12">
        <f>[1]ORDEN!CB49</f>
        <v>13</v>
      </c>
      <c r="G54" s="12">
        <f>[1]ORDEN!CE49</f>
        <v>36</v>
      </c>
      <c r="H54" s="53">
        <f>[1]ORDEN!CH49</f>
        <v>114</v>
      </c>
      <c r="I54" s="59">
        <f t="shared" si="5"/>
        <v>7.9754601226993866</v>
      </c>
      <c r="J54" s="59">
        <f t="shared" si="6"/>
        <v>22.085889570552148</v>
      </c>
      <c r="K54" s="68">
        <f t="shared" si="7"/>
        <v>69.938650306748457</v>
      </c>
      <c r="L54" s="36">
        <f t="shared" si="4"/>
        <v>100</v>
      </c>
    </row>
    <row r="55" spans="1:12" ht="15.75">
      <c r="A55" s="6">
        <v>48</v>
      </c>
      <c r="B55" s="49" t="s">
        <v>43</v>
      </c>
      <c r="C55" s="62">
        <f>[1]ORDEN!BY50</f>
        <v>195</v>
      </c>
      <c r="D55" s="62">
        <f>[1]ORDEN!BZ50</f>
        <v>195</v>
      </c>
      <c r="E55" s="60">
        <f t="shared" si="3"/>
        <v>100</v>
      </c>
      <c r="F55" s="12">
        <f>[1]ORDEN!CB50</f>
        <v>45</v>
      </c>
      <c r="G55" s="12">
        <f>[1]ORDEN!CE50</f>
        <v>117</v>
      </c>
      <c r="H55" s="53">
        <f>[1]ORDEN!CH50</f>
        <v>33</v>
      </c>
      <c r="I55" s="59">
        <f t="shared" si="5"/>
        <v>23.076923076923077</v>
      </c>
      <c r="J55" s="59">
        <f t="shared" si="6"/>
        <v>60</v>
      </c>
      <c r="K55" s="68">
        <f t="shared" si="7"/>
        <v>16.923076923076923</v>
      </c>
      <c r="L55" s="36">
        <f t="shared" si="4"/>
        <v>100</v>
      </c>
    </row>
    <row r="56" spans="1:12" ht="15.75">
      <c r="A56" s="6">
        <v>49</v>
      </c>
      <c r="B56" s="49" t="s">
        <v>94</v>
      </c>
      <c r="C56" s="62">
        <f>[1]ORDEN!BY51</f>
        <v>207</v>
      </c>
      <c r="D56" s="62">
        <f>[1]ORDEN!BZ51</f>
        <v>209</v>
      </c>
      <c r="E56" s="60">
        <f t="shared" si="3"/>
        <v>99.043062200956939</v>
      </c>
      <c r="F56" s="12">
        <f>[1]ORDEN!CB51</f>
        <v>51</v>
      </c>
      <c r="G56" s="12">
        <f>[1]ORDEN!CE51</f>
        <v>90</v>
      </c>
      <c r="H56" s="53">
        <f>[1]ORDEN!CH51</f>
        <v>66</v>
      </c>
      <c r="I56" s="59">
        <f t="shared" si="5"/>
        <v>24.637681159420293</v>
      </c>
      <c r="J56" s="59">
        <f t="shared" si="6"/>
        <v>43.478260869565219</v>
      </c>
      <c r="K56" s="68">
        <f t="shared" si="7"/>
        <v>31.884057971014489</v>
      </c>
      <c r="L56" s="36">
        <f t="shared" si="4"/>
        <v>100</v>
      </c>
    </row>
    <row r="57" spans="1:12" ht="15.75">
      <c r="A57" s="6">
        <v>50</v>
      </c>
      <c r="B57" s="48" t="s">
        <v>102</v>
      </c>
      <c r="C57" s="62">
        <f>[1]ORDEN!BY52</f>
        <v>323</v>
      </c>
      <c r="D57" s="62">
        <f>[1]ORDEN!BZ52</f>
        <v>323</v>
      </c>
      <c r="E57" s="60">
        <f t="shared" si="3"/>
        <v>100</v>
      </c>
      <c r="F57" s="12">
        <f>[1]ORDEN!CB52</f>
        <v>58</v>
      </c>
      <c r="G57" s="12">
        <f>[1]ORDEN!CE52</f>
        <v>106</v>
      </c>
      <c r="H57" s="53">
        <f>[1]ORDEN!CH52</f>
        <v>159</v>
      </c>
      <c r="I57" s="59">
        <f t="shared" si="5"/>
        <v>17.956656346749224</v>
      </c>
      <c r="J57" s="59">
        <f t="shared" si="6"/>
        <v>32.817337461300312</v>
      </c>
      <c r="K57" s="68">
        <f t="shared" si="7"/>
        <v>49.226006191950468</v>
      </c>
      <c r="L57" s="36">
        <f t="shared" si="4"/>
        <v>100</v>
      </c>
    </row>
    <row r="58" spans="1:12" ht="15.75">
      <c r="A58" s="6">
        <v>51</v>
      </c>
      <c r="B58" s="48" t="s">
        <v>95</v>
      </c>
      <c r="C58" s="62">
        <f>[1]ORDEN!BY53</f>
        <v>130</v>
      </c>
      <c r="D58" s="62">
        <f>[1]ORDEN!BZ53</f>
        <v>176</v>
      </c>
      <c r="E58" s="60">
        <f t="shared" si="3"/>
        <v>73.86363636363636</v>
      </c>
      <c r="F58" s="12">
        <f>[1]ORDEN!CB53</f>
        <v>22</v>
      </c>
      <c r="G58" s="12">
        <f>[1]ORDEN!CE53</f>
        <v>37</v>
      </c>
      <c r="H58" s="53">
        <f>[1]ORDEN!CH53</f>
        <v>71</v>
      </c>
      <c r="I58" s="59">
        <f t="shared" si="5"/>
        <v>16.923076923076923</v>
      </c>
      <c r="J58" s="59">
        <f t="shared" si="6"/>
        <v>28.46153846153846</v>
      </c>
      <c r="K58" s="68">
        <f t="shared" si="7"/>
        <v>54.615384615384613</v>
      </c>
      <c r="L58" s="36">
        <f t="shared" si="4"/>
        <v>100</v>
      </c>
    </row>
    <row r="59" spans="1:12" ht="31.5">
      <c r="A59" s="6">
        <v>52</v>
      </c>
      <c r="B59" s="50" t="s">
        <v>50</v>
      </c>
      <c r="C59" s="62">
        <f>[1]ORDEN!BY54</f>
        <v>88</v>
      </c>
      <c r="D59" s="62">
        <f>[1]ORDEN!BZ54</f>
        <v>88</v>
      </c>
      <c r="E59" s="60">
        <f t="shared" si="3"/>
        <v>100</v>
      </c>
      <c r="F59" s="12">
        <f>[1]ORDEN!CB54</f>
        <v>15</v>
      </c>
      <c r="G59" s="12">
        <f>[1]ORDEN!CE54</f>
        <v>19</v>
      </c>
      <c r="H59" s="53">
        <f>[1]ORDEN!CH54</f>
        <v>54</v>
      </c>
      <c r="I59" s="59">
        <f t="shared" si="5"/>
        <v>17.045454545454543</v>
      </c>
      <c r="J59" s="59">
        <f t="shared" si="6"/>
        <v>21.59090909090909</v>
      </c>
      <c r="K59" s="68">
        <f t="shared" si="7"/>
        <v>61.363636363636367</v>
      </c>
      <c r="L59" s="36">
        <f t="shared" si="4"/>
        <v>100</v>
      </c>
    </row>
    <row r="60" spans="1:12" ht="15.75">
      <c r="A60" s="6">
        <v>53</v>
      </c>
      <c r="B60" s="49" t="s">
        <v>96</v>
      </c>
      <c r="C60" s="62">
        <f>[1]ORDEN!BY55</f>
        <v>137</v>
      </c>
      <c r="D60" s="62">
        <f>[1]ORDEN!BZ55</f>
        <v>138</v>
      </c>
      <c r="E60" s="60">
        <f t="shared" si="3"/>
        <v>99.275362318840578</v>
      </c>
      <c r="F60" s="12">
        <f>[1]ORDEN!CB55</f>
        <v>27</v>
      </c>
      <c r="G60" s="12">
        <f>[1]ORDEN!CE55</f>
        <v>47</v>
      </c>
      <c r="H60" s="53">
        <f>[1]ORDEN!CH55</f>
        <v>63</v>
      </c>
      <c r="I60" s="59">
        <f t="shared" si="5"/>
        <v>19.708029197080293</v>
      </c>
      <c r="J60" s="59">
        <f t="shared" si="6"/>
        <v>34.306569343065696</v>
      </c>
      <c r="K60" s="68">
        <f t="shared" si="7"/>
        <v>45.985401459854018</v>
      </c>
      <c r="L60" s="36">
        <f t="shared" si="4"/>
        <v>100</v>
      </c>
    </row>
    <row r="61" spans="1:12" ht="15.75">
      <c r="A61" s="6">
        <v>54</v>
      </c>
      <c r="B61" s="48" t="s">
        <v>115</v>
      </c>
      <c r="C61" s="62">
        <f>[1]ORDEN!BY56</f>
        <v>161</v>
      </c>
      <c r="D61" s="62">
        <f>[1]ORDEN!BZ56</f>
        <v>161</v>
      </c>
      <c r="E61" s="60">
        <f t="shared" si="3"/>
        <v>100</v>
      </c>
      <c r="F61" s="12">
        <f>[1]ORDEN!CB56</f>
        <v>44</v>
      </c>
      <c r="G61" s="12">
        <f>[1]ORDEN!CE56</f>
        <v>30</v>
      </c>
      <c r="H61" s="53">
        <f>[1]ORDEN!CH56</f>
        <v>87</v>
      </c>
      <c r="I61" s="59">
        <f t="shared" si="5"/>
        <v>27.329192546583851</v>
      </c>
      <c r="J61" s="59">
        <f t="shared" si="6"/>
        <v>18.633540372670808</v>
      </c>
      <c r="K61" s="68">
        <f t="shared" si="7"/>
        <v>54.037267080745345</v>
      </c>
      <c r="L61" s="36">
        <f t="shared" si="4"/>
        <v>100</v>
      </c>
    </row>
    <row r="62" spans="1:12" ht="15.75">
      <c r="A62" s="6" t="s">
        <v>62</v>
      </c>
      <c r="B62" s="48" t="s">
        <v>59</v>
      </c>
      <c r="C62" s="62">
        <f>[1]ORDEN!BY57</f>
        <v>354</v>
      </c>
      <c r="D62" s="62">
        <f>[1]ORDEN!BZ57</f>
        <v>354</v>
      </c>
      <c r="E62" s="60">
        <f t="shared" si="3"/>
        <v>100</v>
      </c>
      <c r="F62" s="12">
        <f>[1]ORDEN!CB57</f>
        <v>50</v>
      </c>
      <c r="G62" s="12">
        <f>[1]ORDEN!CE57</f>
        <v>112</v>
      </c>
      <c r="H62" s="53">
        <f>[1]ORDEN!CH57</f>
        <v>192</v>
      </c>
      <c r="I62" s="59">
        <f t="shared" si="5"/>
        <v>14.124293785310735</v>
      </c>
      <c r="J62" s="59">
        <f t="shared" si="6"/>
        <v>31.638418079096049</v>
      </c>
      <c r="K62" s="68">
        <f t="shared" si="7"/>
        <v>54.237288135593218</v>
      </c>
      <c r="L62" s="36">
        <f t="shared" si="4"/>
        <v>100</v>
      </c>
    </row>
    <row r="63" spans="1:12" ht="15.75">
      <c r="A63" s="6" t="s">
        <v>63</v>
      </c>
      <c r="B63" s="48" t="s">
        <v>60</v>
      </c>
      <c r="C63" s="62">
        <f>[1]ORDEN!BY58</f>
        <v>168</v>
      </c>
      <c r="D63" s="62">
        <f>[1]ORDEN!BZ58</f>
        <v>168</v>
      </c>
      <c r="E63" s="60">
        <f t="shared" si="3"/>
        <v>100</v>
      </c>
      <c r="F63" s="12">
        <f>[1]ORDEN!CB58</f>
        <v>39</v>
      </c>
      <c r="G63" s="12">
        <f>[1]ORDEN!CE58</f>
        <v>67</v>
      </c>
      <c r="H63" s="53">
        <f>[1]ORDEN!CH58</f>
        <v>62</v>
      </c>
      <c r="I63" s="59">
        <f t="shared" si="5"/>
        <v>23.214285714285715</v>
      </c>
      <c r="J63" s="59">
        <f t="shared" si="6"/>
        <v>39.880952380952387</v>
      </c>
      <c r="K63" s="68">
        <f t="shared" si="7"/>
        <v>36.904761904761905</v>
      </c>
      <c r="L63" s="36">
        <f t="shared" si="4"/>
        <v>100</v>
      </c>
    </row>
    <row r="64" spans="1:12" ht="15.75">
      <c r="A64" s="6" t="s">
        <v>64</v>
      </c>
      <c r="B64" s="48" t="s">
        <v>61</v>
      </c>
      <c r="C64" s="62">
        <f>[1]ORDEN!BY59</f>
        <v>139</v>
      </c>
      <c r="D64" s="62">
        <f>[1]ORDEN!BZ59</f>
        <v>139</v>
      </c>
      <c r="E64" s="60">
        <f t="shared" si="3"/>
        <v>100</v>
      </c>
      <c r="F64" s="12">
        <f>[1]ORDEN!CB59</f>
        <v>15</v>
      </c>
      <c r="G64" s="12">
        <f>[1]ORDEN!CE59</f>
        <v>31</v>
      </c>
      <c r="H64" s="53">
        <f>[1]ORDEN!CH59</f>
        <v>93</v>
      </c>
      <c r="I64" s="59">
        <f t="shared" si="5"/>
        <v>10.791366906474821</v>
      </c>
      <c r="J64" s="59">
        <f t="shared" si="6"/>
        <v>22.302158273381295</v>
      </c>
      <c r="K64" s="68">
        <f t="shared" si="7"/>
        <v>66.906474820143885</v>
      </c>
      <c r="L64" s="36">
        <f t="shared" si="4"/>
        <v>100</v>
      </c>
    </row>
    <row r="65" spans="1:12" ht="15.75">
      <c r="A65" s="6" t="s">
        <v>97</v>
      </c>
      <c r="B65" s="48" t="s">
        <v>99</v>
      </c>
      <c r="C65" s="62">
        <f>[1]ORDEN!BY60</f>
        <v>82</v>
      </c>
      <c r="D65" s="62">
        <f>[1]ORDEN!BZ60</f>
        <v>136</v>
      </c>
      <c r="E65" s="60">
        <f t="shared" si="3"/>
        <v>60.294117647058819</v>
      </c>
      <c r="F65" s="12">
        <f>[1]ORDEN!CB60</f>
        <v>29</v>
      </c>
      <c r="G65" s="12">
        <f>[1]ORDEN!CE60</f>
        <v>32</v>
      </c>
      <c r="H65" s="53">
        <f>[1]ORDEN!CH60</f>
        <v>21</v>
      </c>
      <c r="I65" s="60">
        <f t="shared" si="5"/>
        <v>35.365853658536587</v>
      </c>
      <c r="J65" s="68">
        <f t="shared" si="6"/>
        <v>39.024390243902438</v>
      </c>
      <c r="K65" s="68">
        <f t="shared" si="7"/>
        <v>25.609756097560975</v>
      </c>
      <c r="L65" s="36">
        <f t="shared" si="4"/>
        <v>100</v>
      </c>
    </row>
    <row r="66" spans="1:12" ht="15.75">
      <c r="A66" s="19" t="s">
        <v>98</v>
      </c>
      <c r="B66" s="47" t="s">
        <v>101</v>
      </c>
      <c r="C66" s="62">
        <f>[1]ORDEN!BY61</f>
        <v>256</v>
      </c>
      <c r="D66" s="62">
        <f>[1]ORDEN!BZ61</f>
        <v>256</v>
      </c>
      <c r="E66" s="60">
        <f t="shared" si="3"/>
        <v>100</v>
      </c>
      <c r="F66" s="12">
        <f>[1]ORDEN!CB61</f>
        <v>98</v>
      </c>
      <c r="G66" s="12">
        <f>[1]ORDEN!CE61</f>
        <v>107</v>
      </c>
      <c r="H66" s="53">
        <f>[1]ORDEN!CH61</f>
        <v>51</v>
      </c>
      <c r="I66" s="60">
        <f t="shared" si="5"/>
        <v>38.28125</v>
      </c>
      <c r="J66" s="68">
        <f t="shared" si="6"/>
        <v>41.796875</v>
      </c>
      <c r="K66" s="68">
        <f t="shared" si="7"/>
        <v>19.921875</v>
      </c>
      <c r="L66" s="36">
        <f t="shared" si="4"/>
        <v>100</v>
      </c>
    </row>
    <row r="67" spans="1:12" ht="16.5" thickBot="1">
      <c r="A67" s="6">
        <v>60</v>
      </c>
      <c r="B67" s="48" t="s">
        <v>100</v>
      </c>
      <c r="C67" s="62">
        <f>[1]ORDEN!BY62</f>
        <v>76</v>
      </c>
      <c r="D67" s="62">
        <f>[1]ORDEN!BZ62</f>
        <v>76</v>
      </c>
      <c r="E67" s="60">
        <f t="shared" si="3"/>
        <v>100</v>
      </c>
      <c r="F67" s="12">
        <f>[1]ORDEN!CB62</f>
        <v>22</v>
      </c>
      <c r="G67" s="12">
        <f>[1]ORDEN!CE62</f>
        <v>42</v>
      </c>
      <c r="H67" s="53">
        <f>[1]ORDEN!CH62</f>
        <v>12</v>
      </c>
      <c r="I67" s="60">
        <f t="shared" si="5"/>
        <v>28.947368421052634</v>
      </c>
      <c r="J67" s="68">
        <f t="shared" si="6"/>
        <v>55.26315789473685</v>
      </c>
      <c r="K67" s="68">
        <f t="shared" si="7"/>
        <v>15.789473684210526</v>
      </c>
      <c r="L67" s="36">
        <f t="shared" si="4"/>
        <v>100</v>
      </c>
    </row>
    <row r="68" spans="1:12" ht="17.25" thickTop="1" thickBot="1">
      <c r="A68" s="433" t="s">
        <v>49</v>
      </c>
      <c r="B68" s="433"/>
      <c r="C68" s="63">
        <f>SUM(C8:C67)</f>
        <v>18631</v>
      </c>
      <c r="D68" s="63">
        <f>SUM(D8:D67)</f>
        <v>19473</v>
      </c>
      <c r="E68" s="61">
        <f>C68/D68*100</f>
        <v>95.676064294150876</v>
      </c>
      <c r="F68" s="9">
        <f>SUM(F8:F67)</f>
        <v>5978</v>
      </c>
      <c r="G68" s="9">
        <f>SUM(G8:G67)</f>
        <v>6860</v>
      </c>
      <c r="H68" s="9">
        <f>SUM(H8:H67)</f>
        <v>5793</v>
      </c>
      <c r="I68" s="67">
        <f t="shared" si="5"/>
        <v>32.086307766625517</v>
      </c>
      <c r="J68" s="67">
        <f t="shared" si="6"/>
        <v>36.820353174816169</v>
      </c>
      <c r="K68" s="67">
        <f t="shared" si="7"/>
        <v>31.093339058558318</v>
      </c>
      <c r="L68" s="52">
        <f>SUM(I68:K68)</f>
        <v>100</v>
      </c>
    </row>
    <row r="69" spans="1:12" ht="16.5" thickTop="1">
      <c r="A69" s="45" t="s">
        <v>165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56"/>
    </row>
  </sheetData>
  <mergeCells count="8">
    <mergeCell ref="A68:B68"/>
    <mergeCell ref="A5:A7"/>
    <mergeCell ref="B5:B7"/>
    <mergeCell ref="A1:L1"/>
    <mergeCell ref="F6:H6"/>
    <mergeCell ref="I6:L6"/>
    <mergeCell ref="C5:L5"/>
    <mergeCell ref="C6:E6"/>
  </mergeCells>
  <phoneticPr fontId="8" type="noConversion"/>
  <printOptions horizontalCentered="1"/>
  <pageMargins left="0.39370078740157483" right="0.39370078740157483" top="0.59055118110236227" bottom="0.59055118110236227" header="0" footer="0"/>
  <pageSetup paperSize="145" scale="48" orientation="portrait" r:id="rId1"/>
  <headerFooter alignWithMargins="0"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E67"/>
  <sheetViews>
    <sheetView view="pageBreakPreview" zoomScaleNormal="80" zoomScaleSheetLayoutView="100" workbookViewId="0">
      <selection sqref="A1:E1"/>
    </sheetView>
  </sheetViews>
  <sheetFormatPr baseColWidth="10" defaultRowHeight="12.75"/>
  <cols>
    <col min="1" max="1" width="6.5703125" customWidth="1"/>
    <col min="2" max="2" width="61" customWidth="1"/>
    <col min="3" max="3" width="22" customWidth="1"/>
    <col min="4" max="4" width="17.5703125" customWidth="1"/>
    <col min="5" max="5" width="14.85546875" customWidth="1"/>
  </cols>
  <sheetData>
    <row r="1" spans="1:5" ht="18.75" customHeight="1">
      <c r="A1" s="356" t="s">
        <v>226</v>
      </c>
      <c r="B1" s="356"/>
      <c r="C1" s="356"/>
      <c r="D1" s="356"/>
      <c r="E1" s="356"/>
    </row>
    <row r="2" spans="1:5">
      <c r="A2" s="69"/>
    </row>
    <row r="3" spans="1:5" ht="16.5" thickBot="1">
      <c r="D3" s="27"/>
      <c r="E3" s="44" t="s">
        <v>204</v>
      </c>
    </row>
    <row r="4" spans="1:5" ht="21.75" customHeight="1" thickTop="1" thickBot="1">
      <c r="A4" s="400" t="s">
        <v>51</v>
      </c>
      <c r="B4" s="386" t="s">
        <v>117</v>
      </c>
      <c r="C4" s="411">
        <v>2008</v>
      </c>
      <c r="D4" s="412"/>
      <c r="E4" s="413"/>
    </row>
    <row r="5" spans="1:5" ht="85.5" customHeight="1" thickTop="1" thickBot="1">
      <c r="A5" s="400"/>
      <c r="B5" s="386"/>
      <c r="C5" s="246" t="s">
        <v>233</v>
      </c>
      <c r="D5" s="246" t="s">
        <v>234</v>
      </c>
      <c r="E5" s="172" t="s">
        <v>53</v>
      </c>
    </row>
    <row r="6" spans="1:5" ht="16.5" thickTop="1">
      <c r="A6" s="19">
        <v>1</v>
      </c>
      <c r="B6" s="47" t="s">
        <v>54</v>
      </c>
      <c r="C6" s="51">
        <f>[1]ORDEN!CK3</f>
        <v>46</v>
      </c>
      <c r="D6" s="51">
        <f>[1]ORDEN!CL3</f>
        <v>228</v>
      </c>
      <c r="E6" s="36">
        <f>C6/D6*100</f>
        <v>20.175438596491226</v>
      </c>
    </row>
    <row r="7" spans="1:5" ht="15.75">
      <c r="A7" s="6">
        <v>2</v>
      </c>
      <c r="B7" s="48" t="s">
        <v>110</v>
      </c>
      <c r="C7" s="53">
        <f>[1]ORDEN!CK4</f>
        <v>5</v>
      </c>
      <c r="D7" s="53">
        <f>[1]ORDEN!CL4</f>
        <v>390</v>
      </c>
      <c r="E7" s="36">
        <f>C7/D7*100</f>
        <v>1.2820512820512819</v>
      </c>
    </row>
    <row r="8" spans="1:5" ht="15.75">
      <c r="A8" s="6">
        <v>3</v>
      </c>
      <c r="B8" s="48" t="s">
        <v>55</v>
      </c>
      <c r="C8" s="53">
        <f>[1]ORDEN!CK5</f>
        <v>60</v>
      </c>
      <c r="D8" s="53">
        <f>[1]ORDEN!CL5</f>
        <v>413</v>
      </c>
      <c r="E8" s="36">
        <f t="shared" ref="E8:E65" si="0">C8/D8*100</f>
        <v>14.527845036319611</v>
      </c>
    </row>
    <row r="9" spans="1:5" ht="15.75">
      <c r="A9" s="6">
        <v>4</v>
      </c>
      <c r="B9" s="48" t="s">
        <v>108</v>
      </c>
      <c r="C9" s="53">
        <f>[1]ORDEN!CK6</f>
        <v>100</v>
      </c>
      <c r="D9" s="53">
        <f>[1]ORDEN!CL6</f>
        <v>473</v>
      </c>
      <c r="E9" s="36">
        <f t="shared" si="0"/>
        <v>21.141649048625794</v>
      </c>
    </row>
    <row r="10" spans="1:5" ht="15.75">
      <c r="A10" s="6">
        <v>5</v>
      </c>
      <c r="B10" s="48" t="s">
        <v>56</v>
      </c>
      <c r="C10" s="53">
        <f>[1]ORDEN!CK7</f>
        <v>8</v>
      </c>
      <c r="D10" s="53">
        <f>[1]ORDEN!CL7</f>
        <v>909</v>
      </c>
      <c r="E10" s="36">
        <f t="shared" si="0"/>
        <v>0.88008800880088001</v>
      </c>
    </row>
    <row r="11" spans="1:5" ht="15.75">
      <c r="A11" s="6">
        <v>6</v>
      </c>
      <c r="B11" s="48" t="s">
        <v>57</v>
      </c>
      <c r="C11" s="53">
        <f>[1]ORDEN!CK8</f>
        <v>21</v>
      </c>
      <c r="D11" s="53">
        <f>[1]ORDEN!CL8</f>
        <v>1050</v>
      </c>
      <c r="E11" s="36">
        <f t="shared" si="0"/>
        <v>2</v>
      </c>
    </row>
    <row r="12" spans="1:5" ht="15.75">
      <c r="A12" s="6">
        <v>7</v>
      </c>
      <c r="B12" s="48" t="s">
        <v>44</v>
      </c>
      <c r="C12" s="53">
        <f>[1]ORDEN!CK9</f>
        <v>1</v>
      </c>
      <c r="D12" s="53">
        <f>[1]ORDEN!CL9</f>
        <v>279</v>
      </c>
      <c r="E12" s="36">
        <f t="shared" si="0"/>
        <v>0.35842293906810035</v>
      </c>
    </row>
    <row r="13" spans="1:5" ht="15.75">
      <c r="A13" s="6">
        <v>8</v>
      </c>
      <c r="B13" s="48" t="s">
        <v>58</v>
      </c>
      <c r="C13" s="53">
        <f>[1]ORDEN!CK10</f>
        <v>24</v>
      </c>
      <c r="D13" s="53">
        <f>[1]ORDEN!CL10</f>
        <v>381</v>
      </c>
      <c r="E13" s="36">
        <f t="shared" si="0"/>
        <v>6.2992125984251963</v>
      </c>
    </row>
    <row r="14" spans="1:5" ht="15.75">
      <c r="A14" s="6">
        <v>9</v>
      </c>
      <c r="B14" s="48" t="s">
        <v>75</v>
      </c>
      <c r="C14" s="53">
        <f>[1]ORDEN!CK11</f>
        <v>33</v>
      </c>
      <c r="D14" s="53">
        <f>[1]ORDEN!CL11</f>
        <v>1025</v>
      </c>
      <c r="E14" s="36">
        <f t="shared" si="0"/>
        <v>3.2195121951219514</v>
      </c>
    </row>
    <row r="15" spans="1:5" ht="15.75">
      <c r="A15" s="6">
        <v>10</v>
      </c>
      <c r="B15" s="48" t="s">
        <v>76</v>
      </c>
      <c r="C15" s="53">
        <f>[1]ORDEN!CK12</f>
        <v>10</v>
      </c>
      <c r="D15" s="53">
        <f>[1]ORDEN!CL12</f>
        <v>108</v>
      </c>
      <c r="E15" s="36">
        <f t="shared" si="0"/>
        <v>9.2592592592592595</v>
      </c>
    </row>
    <row r="16" spans="1:5" ht="15.75">
      <c r="A16" s="6">
        <v>11</v>
      </c>
      <c r="B16" s="48" t="s">
        <v>109</v>
      </c>
      <c r="C16" s="53">
        <f>[1]ORDEN!CK13</f>
        <v>7</v>
      </c>
      <c r="D16" s="53">
        <f>[1]ORDEN!CL13</f>
        <v>304</v>
      </c>
      <c r="E16" s="36">
        <f t="shared" si="0"/>
        <v>2.3026315789473681</v>
      </c>
    </row>
    <row r="17" spans="1:5" ht="15.75">
      <c r="A17" s="6">
        <v>12</v>
      </c>
      <c r="B17" s="48" t="s">
        <v>68</v>
      </c>
      <c r="C17" s="53">
        <f>[1]ORDEN!CK14</f>
        <v>16</v>
      </c>
      <c r="D17" s="53">
        <f>[1]ORDEN!CL14</f>
        <v>652</v>
      </c>
      <c r="E17" s="36">
        <f t="shared" si="0"/>
        <v>2.4539877300613497</v>
      </c>
    </row>
    <row r="18" spans="1:5" ht="15.75">
      <c r="A18" s="6">
        <v>13</v>
      </c>
      <c r="B18" s="48" t="s">
        <v>111</v>
      </c>
      <c r="C18" s="53">
        <f>[1]ORDEN!CK15</f>
        <v>2</v>
      </c>
      <c r="D18" s="53">
        <f>[1]ORDEN!CL15</f>
        <v>273</v>
      </c>
      <c r="E18" s="36">
        <f t="shared" si="0"/>
        <v>0.73260073260073255</v>
      </c>
    </row>
    <row r="19" spans="1:5" ht="15.75">
      <c r="A19" s="6">
        <v>14</v>
      </c>
      <c r="B19" s="48" t="s">
        <v>77</v>
      </c>
      <c r="C19" s="53">
        <f>[1]ORDEN!CK16</f>
        <v>12</v>
      </c>
      <c r="D19" s="53">
        <f>[1]ORDEN!CL16</f>
        <v>372</v>
      </c>
      <c r="E19" s="36">
        <f t="shared" si="0"/>
        <v>3.225806451612903</v>
      </c>
    </row>
    <row r="20" spans="1:5" ht="15.75">
      <c r="A20" s="6">
        <v>15</v>
      </c>
      <c r="B20" s="48" t="s">
        <v>69</v>
      </c>
      <c r="C20" s="53">
        <f>[1]ORDEN!CK17</f>
        <v>60</v>
      </c>
      <c r="D20" s="53">
        <f>[1]ORDEN!CL17</f>
        <v>229</v>
      </c>
      <c r="E20" s="36">
        <f t="shared" si="0"/>
        <v>26.200873362445414</v>
      </c>
    </row>
    <row r="21" spans="1:5" ht="15.75">
      <c r="A21" s="6">
        <v>16</v>
      </c>
      <c r="B21" s="48" t="s">
        <v>78</v>
      </c>
      <c r="C21" s="53">
        <f>[1]ORDEN!CK18</f>
        <v>10</v>
      </c>
      <c r="D21" s="53">
        <f>[1]ORDEN!CL18</f>
        <v>270</v>
      </c>
      <c r="E21" s="36">
        <f t="shared" si="0"/>
        <v>3.7037037037037033</v>
      </c>
    </row>
    <row r="22" spans="1:5" ht="15.75">
      <c r="A22" s="6">
        <v>17</v>
      </c>
      <c r="B22" s="49" t="s">
        <v>71</v>
      </c>
      <c r="C22" s="53">
        <f>[1]ORDEN!CK19</f>
        <v>49</v>
      </c>
      <c r="D22" s="53">
        <f>[1]ORDEN!CL19</f>
        <v>224</v>
      </c>
      <c r="E22" s="36">
        <f t="shared" si="0"/>
        <v>21.875</v>
      </c>
    </row>
    <row r="23" spans="1:5" ht="15.75">
      <c r="A23" s="6">
        <v>18</v>
      </c>
      <c r="B23" s="48" t="s">
        <v>72</v>
      </c>
      <c r="C23" s="53">
        <f>[1]ORDEN!CK20</f>
        <v>38</v>
      </c>
      <c r="D23" s="53">
        <f>[1]ORDEN!CL20</f>
        <v>408</v>
      </c>
      <c r="E23" s="36">
        <f t="shared" si="0"/>
        <v>9.3137254901960791</v>
      </c>
    </row>
    <row r="24" spans="1:5" ht="15.75">
      <c r="A24" s="6">
        <v>19</v>
      </c>
      <c r="B24" s="48" t="s">
        <v>67</v>
      </c>
      <c r="C24" s="53">
        <f>[1]ORDEN!CK21</f>
        <v>12</v>
      </c>
      <c r="D24" s="53">
        <f>[1]ORDEN!CL21</f>
        <v>346</v>
      </c>
      <c r="E24" s="36">
        <f t="shared" si="0"/>
        <v>3.4682080924855487</v>
      </c>
    </row>
    <row r="25" spans="1:5" ht="15.75">
      <c r="A25" s="6">
        <v>20</v>
      </c>
      <c r="B25" s="48" t="s">
        <v>116</v>
      </c>
      <c r="C25" s="53">
        <f>[1]ORDEN!CK22</f>
        <v>23</v>
      </c>
      <c r="D25" s="53">
        <f>[1]ORDEN!CL22</f>
        <v>209</v>
      </c>
      <c r="E25" s="36">
        <f t="shared" si="0"/>
        <v>11.004784688995215</v>
      </c>
    </row>
    <row r="26" spans="1:5" ht="15.75">
      <c r="A26" s="6">
        <v>21</v>
      </c>
      <c r="B26" s="49" t="s">
        <v>74</v>
      </c>
      <c r="C26" s="53">
        <f>[1]ORDEN!CK23</f>
        <v>31</v>
      </c>
      <c r="D26" s="53">
        <f>[1]ORDEN!CL23</f>
        <v>384</v>
      </c>
      <c r="E26" s="36">
        <f t="shared" si="0"/>
        <v>8.0729166666666679</v>
      </c>
    </row>
    <row r="27" spans="1:5" ht="15.75">
      <c r="A27" s="6">
        <v>22</v>
      </c>
      <c r="B27" s="49" t="s">
        <v>52</v>
      </c>
      <c r="C27" s="53">
        <f>[1]ORDEN!CK24</f>
        <v>19</v>
      </c>
      <c r="D27" s="53">
        <f>[1]ORDEN!CL24</f>
        <v>298</v>
      </c>
      <c r="E27" s="36">
        <f t="shared" si="0"/>
        <v>6.375838926174497</v>
      </c>
    </row>
    <row r="28" spans="1:5" ht="15.75">
      <c r="A28" s="6">
        <v>23</v>
      </c>
      <c r="B28" s="49" t="s">
        <v>79</v>
      </c>
      <c r="C28" s="53">
        <f>[1]ORDEN!CK25</f>
        <v>52</v>
      </c>
      <c r="D28" s="53">
        <f>[1]ORDEN!CL25</f>
        <v>146</v>
      </c>
      <c r="E28" s="36">
        <f t="shared" si="0"/>
        <v>35.61643835616438</v>
      </c>
    </row>
    <row r="29" spans="1:5" ht="15.75">
      <c r="A29" s="6">
        <v>24</v>
      </c>
      <c r="B29" s="49" t="s">
        <v>80</v>
      </c>
      <c r="C29" s="53">
        <f>[1]ORDEN!CK26</f>
        <v>28</v>
      </c>
      <c r="D29" s="53">
        <f>[1]ORDEN!CL26</f>
        <v>297</v>
      </c>
      <c r="E29" s="36">
        <f t="shared" si="0"/>
        <v>9.4276094276094273</v>
      </c>
    </row>
    <row r="30" spans="1:5" ht="15.75">
      <c r="A30" s="6">
        <v>25</v>
      </c>
      <c r="B30" s="49" t="s">
        <v>81</v>
      </c>
      <c r="C30" s="53">
        <f>[1]ORDEN!CK27</f>
        <v>13</v>
      </c>
      <c r="D30" s="53">
        <f>[1]ORDEN!CL27</f>
        <v>299</v>
      </c>
      <c r="E30" s="36">
        <f t="shared" si="0"/>
        <v>4.3478260869565215</v>
      </c>
    </row>
    <row r="31" spans="1:5" ht="15.75">
      <c r="A31" s="6">
        <v>26</v>
      </c>
      <c r="B31" s="49" t="s">
        <v>82</v>
      </c>
      <c r="C31" s="53">
        <f>[1]ORDEN!CK28</f>
        <v>28</v>
      </c>
      <c r="D31" s="53">
        <f>[1]ORDEN!CL28</f>
        <v>266</v>
      </c>
      <c r="E31" s="36">
        <f t="shared" si="0"/>
        <v>10.526315789473683</v>
      </c>
    </row>
    <row r="32" spans="1:5" ht="15.75">
      <c r="A32" s="6">
        <v>27</v>
      </c>
      <c r="B32" s="49" t="s">
        <v>83</v>
      </c>
      <c r="C32" s="53">
        <f>[1]ORDEN!CK29</f>
        <v>38</v>
      </c>
      <c r="D32" s="53">
        <f>[1]ORDEN!CL29</f>
        <v>342</v>
      </c>
      <c r="E32" s="36">
        <f t="shared" si="0"/>
        <v>11.111111111111111</v>
      </c>
    </row>
    <row r="33" spans="1:5" ht="15.75">
      <c r="A33" s="6">
        <v>28</v>
      </c>
      <c r="B33" s="49" t="s">
        <v>46</v>
      </c>
      <c r="C33" s="53">
        <f>[1]ORDEN!CK30</f>
        <v>19</v>
      </c>
      <c r="D33" s="53">
        <f>[1]ORDEN!CL30</f>
        <v>196</v>
      </c>
      <c r="E33" s="36">
        <f t="shared" si="0"/>
        <v>9.6938775510204085</v>
      </c>
    </row>
    <row r="34" spans="1:5" ht="15.75">
      <c r="A34" s="6">
        <v>29</v>
      </c>
      <c r="B34" s="49" t="s">
        <v>45</v>
      </c>
      <c r="C34" s="53">
        <f>[1]ORDEN!CK31</f>
        <v>41</v>
      </c>
      <c r="D34" s="53">
        <f>[1]ORDEN!CL31</f>
        <v>259</v>
      </c>
      <c r="E34" s="36">
        <f t="shared" si="0"/>
        <v>15.83011583011583</v>
      </c>
    </row>
    <row r="35" spans="1:5" ht="15.75">
      <c r="A35" s="6">
        <v>30</v>
      </c>
      <c r="B35" s="49" t="s">
        <v>84</v>
      </c>
      <c r="C35" s="53">
        <f>[1]ORDEN!CK32</f>
        <v>7</v>
      </c>
      <c r="D35" s="53">
        <f>[1]ORDEN!CL32</f>
        <v>705</v>
      </c>
      <c r="E35" s="36">
        <f t="shared" si="0"/>
        <v>0.99290780141843982</v>
      </c>
    </row>
    <row r="36" spans="1:5" ht="15.75">
      <c r="A36" s="6">
        <v>31</v>
      </c>
      <c r="B36" s="49" t="s">
        <v>85</v>
      </c>
      <c r="C36" s="53">
        <f>[1]ORDEN!CK33</f>
        <v>48</v>
      </c>
      <c r="D36" s="53">
        <f>[1]ORDEN!CL33</f>
        <v>168</v>
      </c>
      <c r="E36" s="36">
        <f t="shared" si="0"/>
        <v>28.571428571428569</v>
      </c>
    </row>
    <row r="37" spans="1:5" ht="15.75">
      <c r="A37" s="6">
        <v>32</v>
      </c>
      <c r="B37" s="49" t="s">
        <v>70</v>
      </c>
      <c r="C37" s="53">
        <f>[1]ORDEN!CK34</f>
        <v>16</v>
      </c>
      <c r="D37" s="53">
        <f>[1]ORDEN!CL34</f>
        <v>394</v>
      </c>
      <c r="E37" s="36">
        <f t="shared" si="0"/>
        <v>4.0609137055837561</v>
      </c>
    </row>
    <row r="38" spans="1:5" ht="15.75">
      <c r="A38" s="6">
        <v>33</v>
      </c>
      <c r="B38" s="49" t="s">
        <v>103</v>
      </c>
      <c r="C38" s="53">
        <f>[1]ORDEN!CK35</f>
        <v>22</v>
      </c>
      <c r="D38" s="53">
        <f>[1]ORDEN!CL35</f>
        <v>269</v>
      </c>
      <c r="E38" s="36">
        <f t="shared" si="0"/>
        <v>8.1784386617100377</v>
      </c>
    </row>
    <row r="39" spans="1:5" ht="15.75">
      <c r="A39" s="6">
        <v>34</v>
      </c>
      <c r="B39" s="49" t="s">
        <v>86</v>
      </c>
      <c r="C39" s="53">
        <f>[1]ORDEN!CK36</f>
        <v>8</v>
      </c>
      <c r="D39" s="53">
        <f>[1]ORDEN!CL36</f>
        <v>418</v>
      </c>
      <c r="E39" s="36">
        <f t="shared" si="0"/>
        <v>1.9138755980861244</v>
      </c>
    </row>
    <row r="40" spans="1:5" ht="15.75">
      <c r="A40" s="6">
        <v>35</v>
      </c>
      <c r="B40" s="49" t="s">
        <v>87</v>
      </c>
      <c r="C40" s="53">
        <f>[1]ORDEN!CK37</f>
        <v>21</v>
      </c>
      <c r="D40" s="53">
        <f>[1]ORDEN!CL37</f>
        <v>247</v>
      </c>
      <c r="E40" s="36">
        <f t="shared" si="0"/>
        <v>8.5020242914979747</v>
      </c>
    </row>
    <row r="41" spans="1:5" ht="15.75">
      <c r="A41" s="6">
        <v>36</v>
      </c>
      <c r="B41" s="49" t="s">
        <v>88</v>
      </c>
      <c r="C41" s="53">
        <f>[1]ORDEN!CK38</f>
        <v>8</v>
      </c>
      <c r="D41" s="53">
        <f>[1]ORDEN!CL38</f>
        <v>342</v>
      </c>
      <c r="E41" s="36">
        <f t="shared" si="0"/>
        <v>2.3391812865497075</v>
      </c>
    </row>
    <row r="42" spans="1:5" ht="15.75">
      <c r="A42" s="6">
        <v>37</v>
      </c>
      <c r="B42" s="49" t="s">
        <v>47</v>
      </c>
      <c r="C42" s="53">
        <f>[1]ORDEN!CK39</f>
        <v>207</v>
      </c>
      <c r="D42" s="53">
        <f>[1]ORDEN!CL39</f>
        <v>605</v>
      </c>
      <c r="E42" s="36">
        <f t="shared" si="0"/>
        <v>34.214876033057848</v>
      </c>
    </row>
    <row r="43" spans="1:5" ht="15.75">
      <c r="A43" s="6">
        <v>38</v>
      </c>
      <c r="B43" s="49" t="s">
        <v>89</v>
      </c>
      <c r="C43" s="53">
        <f>[1]ORDEN!CK40</f>
        <v>23</v>
      </c>
      <c r="D43" s="53">
        <f>[1]ORDEN!CL40</f>
        <v>256</v>
      </c>
      <c r="E43" s="36">
        <f t="shared" si="0"/>
        <v>8.984375</v>
      </c>
    </row>
    <row r="44" spans="1:5" ht="15.75">
      <c r="A44" s="6">
        <v>39</v>
      </c>
      <c r="B44" s="48" t="s">
        <v>65</v>
      </c>
      <c r="C44" s="53">
        <f>[1]ORDEN!CK41</f>
        <v>45</v>
      </c>
      <c r="D44" s="53">
        <f>[1]ORDEN!CL41</f>
        <v>375</v>
      </c>
      <c r="E44" s="36">
        <f t="shared" si="0"/>
        <v>12</v>
      </c>
    </row>
    <row r="45" spans="1:5" ht="15.75">
      <c r="A45" s="6">
        <v>40</v>
      </c>
      <c r="B45" s="48" t="s">
        <v>90</v>
      </c>
      <c r="C45" s="53">
        <f>[1]ORDEN!CK42</f>
        <v>12</v>
      </c>
      <c r="D45" s="53">
        <f>[1]ORDEN!CL42</f>
        <v>197</v>
      </c>
      <c r="E45" s="36">
        <f t="shared" si="0"/>
        <v>6.091370558375635</v>
      </c>
    </row>
    <row r="46" spans="1:5" s="224" customFormat="1" ht="15.75" customHeight="1">
      <c r="A46" s="219">
        <v>41</v>
      </c>
      <c r="B46" s="220" t="s">
        <v>119</v>
      </c>
      <c r="C46" s="53">
        <f>[1]ORDEN!CK43</f>
        <v>69</v>
      </c>
      <c r="D46" s="53">
        <f>[1]ORDEN!CL43</f>
        <v>304</v>
      </c>
      <c r="E46" s="223">
        <f t="shared" si="0"/>
        <v>22.697368421052634</v>
      </c>
    </row>
    <row r="47" spans="1:5" ht="15.75">
      <c r="A47" s="6">
        <v>42</v>
      </c>
      <c r="B47" s="48" t="s">
        <v>73</v>
      </c>
      <c r="C47" s="53">
        <f>[1]ORDEN!CK44</f>
        <v>3</v>
      </c>
      <c r="D47" s="53">
        <f>[1]ORDEN!CL44</f>
        <v>128</v>
      </c>
      <c r="E47" s="36">
        <f t="shared" si="0"/>
        <v>2.34375</v>
      </c>
    </row>
    <row r="48" spans="1:5" ht="15.75">
      <c r="A48" s="6">
        <v>43</v>
      </c>
      <c r="B48" s="48" t="s">
        <v>91</v>
      </c>
      <c r="C48" s="53">
        <f>[1]ORDEN!CK45</f>
        <v>45</v>
      </c>
      <c r="D48" s="53">
        <f>[1]ORDEN!CL45</f>
        <v>306</v>
      </c>
      <c r="E48" s="36">
        <f t="shared" si="0"/>
        <v>14.705882352941178</v>
      </c>
    </row>
    <row r="49" spans="1:5" ht="15.75">
      <c r="A49" s="6">
        <v>44</v>
      </c>
      <c r="B49" s="48" t="s">
        <v>48</v>
      </c>
      <c r="C49" s="53">
        <f>[1]ORDEN!CK46</f>
        <v>0</v>
      </c>
      <c r="D49" s="53">
        <f>[1]ORDEN!CL46</f>
        <v>217</v>
      </c>
      <c r="E49" s="36">
        <f t="shared" si="0"/>
        <v>0</v>
      </c>
    </row>
    <row r="50" spans="1:5" ht="15.75">
      <c r="A50" s="6">
        <v>45</v>
      </c>
      <c r="B50" s="48" t="s">
        <v>92</v>
      </c>
      <c r="C50" s="53">
        <f>[1]ORDEN!CK47</f>
        <v>60</v>
      </c>
      <c r="D50" s="53">
        <f>[1]ORDEN!CL47</f>
        <v>486</v>
      </c>
      <c r="E50" s="36">
        <f t="shared" si="0"/>
        <v>12.345679012345679</v>
      </c>
    </row>
    <row r="51" spans="1:5" ht="15.75">
      <c r="A51" s="6">
        <v>46</v>
      </c>
      <c r="B51" s="48" t="s">
        <v>66</v>
      </c>
      <c r="C51" s="53">
        <f>[1]ORDEN!CK48</f>
        <v>60</v>
      </c>
      <c r="D51" s="53">
        <f>[1]ORDEN!CL48</f>
        <v>444</v>
      </c>
      <c r="E51" s="36">
        <f t="shared" si="0"/>
        <v>13.513513513513514</v>
      </c>
    </row>
    <row r="52" spans="1:5" ht="15.75">
      <c r="A52" s="6">
        <v>47</v>
      </c>
      <c r="B52" s="48" t="s">
        <v>93</v>
      </c>
      <c r="C52" s="53">
        <f>[1]ORDEN!CK49</f>
        <v>47</v>
      </c>
      <c r="D52" s="53">
        <f>[1]ORDEN!CL49</f>
        <v>163</v>
      </c>
      <c r="E52" s="36">
        <f t="shared" si="0"/>
        <v>28.834355828220858</v>
      </c>
    </row>
    <row r="53" spans="1:5" ht="15.75">
      <c r="A53" s="6">
        <v>48</v>
      </c>
      <c r="B53" s="49" t="s">
        <v>43</v>
      </c>
      <c r="C53" s="53">
        <f>[1]ORDEN!CK50</f>
        <v>12</v>
      </c>
      <c r="D53" s="53">
        <f>[1]ORDEN!CL50</f>
        <v>195</v>
      </c>
      <c r="E53" s="36">
        <f t="shared" si="0"/>
        <v>6.1538461538461542</v>
      </c>
    </row>
    <row r="54" spans="1:5" ht="15.75">
      <c r="A54" s="6">
        <v>49</v>
      </c>
      <c r="B54" s="49" t="s">
        <v>94</v>
      </c>
      <c r="C54" s="53">
        <f>[1]ORDEN!CK51</f>
        <v>6</v>
      </c>
      <c r="D54" s="53">
        <f>[1]ORDEN!CL51</f>
        <v>209</v>
      </c>
      <c r="E54" s="36">
        <f t="shared" si="0"/>
        <v>2.8708133971291865</v>
      </c>
    </row>
    <row r="55" spans="1:5" ht="15.75">
      <c r="A55" s="6">
        <v>50</v>
      </c>
      <c r="B55" s="48" t="s">
        <v>102</v>
      </c>
      <c r="C55" s="53">
        <f>[1]ORDEN!CK52</f>
        <v>30</v>
      </c>
      <c r="D55" s="53">
        <f>[1]ORDEN!CL52</f>
        <v>323</v>
      </c>
      <c r="E55" s="36">
        <f t="shared" si="0"/>
        <v>9.2879256965944279</v>
      </c>
    </row>
    <row r="56" spans="1:5" ht="15.75">
      <c r="A56" s="6">
        <v>51</v>
      </c>
      <c r="B56" s="48" t="s">
        <v>95</v>
      </c>
      <c r="C56" s="53">
        <f>[1]ORDEN!CK53</f>
        <v>0</v>
      </c>
      <c r="D56" s="53">
        <f>[1]ORDEN!CL53</f>
        <v>176</v>
      </c>
      <c r="E56" s="36">
        <f t="shared" si="0"/>
        <v>0</v>
      </c>
    </row>
    <row r="57" spans="1:5" ht="15.75" customHeight="1">
      <c r="A57" s="6">
        <v>52</v>
      </c>
      <c r="B57" s="50" t="s">
        <v>50</v>
      </c>
      <c r="C57" s="53">
        <f>[1]ORDEN!CK54</f>
        <v>2</v>
      </c>
      <c r="D57" s="53">
        <f>[1]ORDEN!CL54</f>
        <v>88</v>
      </c>
      <c r="E57" s="36">
        <f t="shared" si="0"/>
        <v>2.2727272727272729</v>
      </c>
    </row>
    <row r="58" spans="1:5" ht="15.75">
      <c r="A58" s="6">
        <v>53</v>
      </c>
      <c r="B58" s="49" t="s">
        <v>96</v>
      </c>
      <c r="C58" s="53">
        <f>[1]ORDEN!CK55</f>
        <v>24</v>
      </c>
      <c r="D58" s="53">
        <f>[1]ORDEN!CL55</f>
        <v>138</v>
      </c>
      <c r="E58" s="36">
        <f t="shared" si="0"/>
        <v>17.391304347826086</v>
      </c>
    </row>
    <row r="59" spans="1:5" ht="15.75">
      <c r="A59" s="6">
        <v>54</v>
      </c>
      <c r="B59" s="48" t="s">
        <v>115</v>
      </c>
      <c r="C59" s="53">
        <f>[1]ORDEN!CK56</f>
        <v>2</v>
      </c>
      <c r="D59" s="53">
        <f>[1]ORDEN!CL56</f>
        <v>161</v>
      </c>
      <c r="E59" s="36">
        <f t="shared" si="0"/>
        <v>1.2422360248447204</v>
      </c>
    </row>
    <row r="60" spans="1:5" ht="15.75">
      <c r="A60" s="6" t="s">
        <v>62</v>
      </c>
      <c r="B60" s="48" t="s">
        <v>59</v>
      </c>
      <c r="C60" s="53">
        <f>[1]ORDEN!CK57</f>
        <v>8</v>
      </c>
      <c r="D60" s="53">
        <f>[1]ORDEN!CL57</f>
        <v>354</v>
      </c>
      <c r="E60" s="36">
        <f t="shared" si="0"/>
        <v>2.2598870056497176</v>
      </c>
    </row>
    <row r="61" spans="1:5" ht="15.75">
      <c r="A61" s="6" t="s">
        <v>63</v>
      </c>
      <c r="B61" s="48" t="s">
        <v>60</v>
      </c>
      <c r="C61" s="53">
        <f>[1]ORDEN!CK58</f>
        <v>0</v>
      </c>
      <c r="D61" s="53">
        <f>[1]ORDEN!CL58</f>
        <v>168</v>
      </c>
      <c r="E61" s="36">
        <f t="shared" si="0"/>
        <v>0</v>
      </c>
    </row>
    <row r="62" spans="1:5" ht="15.75">
      <c r="A62" s="6" t="s">
        <v>64</v>
      </c>
      <c r="B62" s="48" t="s">
        <v>61</v>
      </c>
      <c r="C62" s="53">
        <f>[1]ORDEN!CK59</f>
        <v>11</v>
      </c>
      <c r="D62" s="53">
        <f>[1]ORDEN!CL59</f>
        <v>139</v>
      </c>
      <c r="E62" s="36">
        <f t="shared" si="0"/>
        <v>7.9136690647482011</v>
      </c>
    </row>
    <row r="63" spans="1:5" ht="15.75">
      <c r="A63" s="6" t="s">
        <v>97</v>
      </c>
      <c r="B63" s="48" t="s">
        <v>99</v>
      </c>
      <c r="C63" s="53">
        <f>[1]ORDEN!CK60</f>
        <v>19</v>
      </c>
      <c r="D63" s="53">
        <f>[1]ORDEN!CL60</f>
        <v>136</v>
      </c>
      <c r="E63" s="36">
        <f t="shared" si="0"/>
        <v>13.970588235294118</v>
      </c>
    </row>
    <row r="64" spans="1:5" ht="15.75">
      <c r="A64" s="19" t="s">
        <v>98</v>
      </c>
      <c r="B64" s="48" t="s">
        <v>101</v>
      </c>
      <c r="C64" s="53">
        <f>[1]ORDEN!CK61</f>
        <v>13</v>
      </c>
      <c r="D64" s="53">
        <f>[1]ORDEN!CL61</f>
        <v>256</v>
      </c>
      <c r="E64" s="36">
        <f t="shared" si="0"/>
        <v>5.078125</v>
      </c>
    </row>
    <row r="65" spans="1:5" ht="16.5" thickBot="1">
      <c r="A65" s="6">
        <v>60</v>
      </c>
      <c r="B65" s="48" t="s">
        <v>100</v>
      </c>
      <c r="C65" s="53">
        <f>[1]ORDEN!CK62</f>
        <v>1</v>
      </c>
      <c r="D65" s="53">
        <f>[1]ORDEN!CL62</f>
        <v>76</v>
      </c>
      <c r="E65" s="36">
        <f t="shared" si="0"/>
        <v>1.3157894736842104</v>
      </c>
    </row>
    <row r="66" spans="1:5" ht="17.25" thickTop="1" thickBot="1">
      <c r="A66" s="357" t="s">
        <v>49</v>
      </c>
      <c r="B66" s="432"/>
      <c r="C66" s="57">
        <f>SUM(C6:C65)</f>
        <v>1635</v>
      </c>
      <c r="D66" s="57">
        <f>SUM(D6:D65)</f>
        <v>19473</v>
      </c>
      <c r="E66" s="38">
        <f>C66/D66*100</f>
        <v>8.3962409490063159</v>
      </c>
    </row>
    <row r="67" spans="1:5" ht="16.5" thickTop="1">
      <c r="A67" s="45" t="s">
        <v>165</v>
      </c>
      <c r="B67" s="22"/>
      <c r="C67" s="56"/>
      <c r="D67" s="56"/>
      <c r="E67" s="56"/>
    </row>
  </sheetData>
  <mergeCells count="5">
    <mergeCell ref="A66:B66"/>
    <mergeCell ref="B4:B5"/>
    <mergeCell ref="A4:A5"/>
    <mergeCell ref="C4:E4"/>
    <mergeCell ref="A1:E1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4" orientation="portrait" r:id="rId1"/>
  <headerFooter alignWithMargins="0"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E70"/>
  <sheetViews>
    <sheetView view="pageBreakPreview" topLeftCell="A24" zoomScale="70" zoomScaleNormal="80" zoomScaleSheetLayoutView="70" workbookViewId="0">
      <selection activeCell="I17" sqref="I17"/>
    </sheetView>
  </sheetViews>
  <sheetFormatPr baseColWidth="10" defaultRowHeight="12.75"/>
  <cols>
    <col min="1" max="1" width="6.5703125" customWidth="1"/>
    <col min="2" max="2" width="56.7109375" customWidth="1"/>
    <col min="3" max="5" width="20.7109375" customWidth="1"/>
  </cols>
  <sheetData>
    <row r="1" spans="1:5" ht="18" customHeight="1">
      <c r="A1" s="356" t="s">
        <v>178</v>
      </c>
      <c r="B1" s="356"/>
      <c r="C1" s="356"/>
      <c r="D1" s="356"/>
      <c r="E1" s="356"/>
    </row>
    <row r="3" spans="1:5" ht="16.5" thickBot="1">
      <c r="D3" s="27"/>
      <c r="E3" s="44" t="s">
        <v>228</v>
      </c>
    </row>
    <row r="4" spans="1:5" ht="14.25" customHeight="1" thickTop="1" thickBot="1">
      <c r="A4" s="400" t="s">
        <v>51</v>
      </c>
      <c r="B4" s="386" t="s">
        <v>117</v>
      </c>
      <c r="C4" s="405">
        <v>2008</v>
      </c>
      <c r="D4" s="405"/>
      <c r="E4" s="405"/>
    </row>
    <row r="5" spans="1:5" ht="69.75" customHeight="1" thickTop="1" thickBot="1">
      <c r="A5" s="400"/>
      <c r="B5" s="386"/>
      <c r="C5" s="172" t="s">
        <v>132</v>
      </c>
      <c r="D5" s="172" t="s">
        <v>140</v>
      </c>
      <c r="E5" s="172" t="s">
        <v>53</v>
      </c>
    </row>
    <row r="6" spans="1:5" ht="16.5" thickTop="1">
      <c r="A6" s="19">
        <v>1</v>
      </c>
      <c r="B6" s="47" t="s">
        <v>54</v>
      </c>
      <c r="C6" s="77">
        <f>[1]ORDEN!CN3</f>
        <v>28.555555555555557</v>
      </c>
      <c r="D6" s="41">
        <f>[1]ORDEN!CO3</f>
        <v>30</v>
      </c>
      <c r="E6" s="74">
        <f>IF(D6=0,"",C6/D6*100)</f>
        <v>95.18518518518519</v>
      </c>
    </row>
    <row r="7" spans="1:5" ht="15.75">
      <c r="A7" s="6">
        <v>2</v>
      </c>
      <c r="B7" s="48" t="s">
        <v>110</v>
      </c>
      <c r="C7" s="77">
        <f>[1]ORDEN!CN4</f>
        <v>32.444444444444443</v>
      </c>
      <c r="D7" s="43">
        <f>[1]ORDEN!CO4</f>
        <v>36</v>
      </c>
      <c r="E7" s="75">
        <f>IF(D7=0,"",C7/D7*100)</f>
        <v>90.123456790123456</v>
      </c>
    </row>
    <row r="8" spans="1:5" ht="15.75">
      <c r="A8" s="6">
        <v>3</v>
      </c>
      <c r="B8" s="48" t="s">
        <v>55</v>
      </c>
      <c r="C8" s="77">
        <f>[1]ORDEN!CN5</f>
        <v>35</v>
      </c>
      <c r="D8" s="43">
        <f>[1]ORDEN!CO5</f>
        <v>40</v>
      </c>
      <c r="E8" s="75">
        <f t="shared" ref="E8:E52" si="0">IF(D8=0,"",C8/D8*100)</f>
        <v>87.5</v>
      </c>
    </row>
    <row r="9" spans="1:5" ht="15.75">
      <c r="A9" s="6">
        <v>4</v>
      </c>
      <c r="B9" s="48" t="s">
        <v>108</v>
      </c>
      <c r="C9" s="77">
        <f>[1]ORDEN!CN6</f>
        <v>26.444444444444443</v>
      </c>
      <c r="D9" s="43">
        <f>[1]ORDEN!CO6</f>
        <v>30</v>
      </c>
      <c r="E9" s="75">
        <f t="shared" si="0"/>
        <v>88.148148148148138</v>
      </c>
    </row>
    <row r="10" spans="1:5" ht="15.75">
      <c r="A10" s="6">
        <v>5</v>
      </c>
      <c r="B10" s="48" t="s">
        <v>56</v>
      </c>
      <c r="C10" s="77">
        <f>[1]ORDEN!CN7</f>
        <v>23</v>
      </c>
      <c r="D10" s="43">
        <f>[1]ORDEN!CO7</f>
        <v>30</v>
      </c>
      <c r="E10" s="75">
        <f t="shared" si="0"/>
        <v>76.666666666666671</v>
      </c>
    </row>
    <row r="11" spans="1:5" ht="15.75">
      <c r="A11" s="6">
        <v>6</v>
      </c>
      <c r="B11" s="48" t="s">
        <v>57</v>
      </c>
      <c r="C11" s="77">
        <f>[1]ORDEN!CN8</f>
        <v>24.388888888888889</v>
      </c>
      <c r="D11" s="43">
        <f>[1]ORDEN!CO8</f>
        <v>30</v>
      </c>
      <c r="E11" s="75">
        <f t="shared" si="0"/>
        <v>81.296296296296305</v>
      </c>
    </row>
    <row r="12" spans="1:5" ht="15.75">
      <c r="A12" s="6">
        <v>7</v>
      </c>
      <c r="B12" s="48" t="s">
        <v>44</v>
      </c>
      <c r="C12" s="77">
        <f>[1]ORDEN!CN9</f>
        <v>24.055555555555557</v>
      </c>
      <c r="D12" s="43">
        <f>[1]ORDEN!CO9</f>
        <v>30</v>
      </c>
      <c r="E12" s="75">
        <f t="shared" si="0"/>
        <v>80.18518518518519</v>
      </c>
    </row>
    <row r="13" spans="1:5" ht="15.75">
      <c r="A13" s="6">
        <v>8</v>
      </c>
      <c r="B13" s="48" t="s">
        <v>58</v>
      </c>
      <c r="C13" s="77">
        <f>[1]ORDEN!CN10</f>
        <v>23.944444444444443</v>
      </c>
      <c r="D13" s="43">
        <f>[1]ORDEN!CO10</f>
        <v>30</v>
      </c>
      <c r="E13" s="75">
        <f t="shared" si="0"/>
        <v>79.81481481481481</v>
      </c>
    </row>
    <row r="14" spans="1:5" ht="18">
      <c r="A14" s="6">
        <v>9</v>
      </c>
      <c r="B14" s="48" t="s">
        <v>242</v>
      </c>
      <c r="C14" s="77">
        <v>0</v>
      </c>
      <c r="D14" s="43">
        <v>0</v>
      </c>
      <c r="E14" s="75">
        <v>0</v>
      </c>
    </row>
    <row r="15" spans="1:5" ht="15.75">
      <c r="A15" s="6">
        <v>10</v>
      </c>
      <c r="B15" s="48" t="s">
        <v>76</v>
      </c>
      <c r="C15" s="77">
        <f>[1]ORDEN!CN12</f>
        <v>22.611111111111111</v>
      </c>
      <c r="D15" s="43">
        <f>[1]ORDEN!CO12</f>
        <v>30</v>
      </c>
      <c r="E15" s="75">
        <f t="shared" si="0"/>
        <v>75.370370370370367</v>
      </c>
    </row>
    <row r="16" spans="1:5" ht="15.75">
      <c r="A16" s="6">
        <v>11</v>
      </c>
      <c r="B16" s="48" t="s">
        <v>109</v>
      </c>
      <c r="C16" s="77">
        <f>[1]ORDEN!CN13</f>
        <v>73.111111111111114</v>
      </c>
      <c r="D16" s="43">
        <f>[1]ORDEN!CO13</f>
        <v>75</v>
      </c>
      <c r="E16" s="75">
        <f t="shared" si="0"/>
        <v>97.481481481481495</v>
      </c>
    </row>
    <row r="17" spans="1:5" ht="15.75">
      <c r="A17" s="6">
        <v>12</v>
      </c>
      <c r="B17" s="48" t="s">
        <v>68</v>
      </c>
      <c r="C17" s="77">
        <f>[1]ORDEN!CN14</f>
        <v>25.555555555555557</v>
      </c>
      <c r="D17" s="43">
        <f>[1]ORDEN!CO14</f>
        <v>30</v>
      </c>
      <c r="E17" s="75">
        <f t="shared" si="0"/>
        <v>85.18518518518519</v>
      </c>
    </row>
    <row r="18" spans="1:5" ht="15.75">
      <c r="A18" s="6">
        <v>13</v>
      </c>
      <c r="B18" s="48" t="s">
        <v>111</v>
      </c>
      <c r="C18" s="77">
        <f>[1]ORDEN!CN15</f>
        <v>39.722222222222221</v>
      </c>
      <c r="D18" s="43">
        <f>[1]ORDEN!CO15</f>
        <v>50</v>
      </c>
      <c r="E18" s="75">
        <f t="shared" si="0"/>
        <v>79.444444444444443</v>
      </c>
    </row>
    <row r="19" spans="1:5" ht="15.75">
      <c r="A19" s="6">
        <v>14</v>
      </c>
      <c r="B19" s="48" t="s">
        <v>77</v>
      </c>
      <c r="C19" s="77">
        <f>[1]ORDEN!CN16</f>
        <v>44.722222222222221</v>
      </c>
      <c r="D19" s="43">
        <f>[1]ORDEN!CO16</f>
        <v>51</v>
      </c>
      <c r="E19" s="75">
        <f t="shared" si="0"/>
        <v>87.690631808278866</v>
      </c>
    </row>
    <row r="20" spans="1:5" ht="15.75">
      <c r="A20" s="6">
        <v>15</v>
      </c>
      <c r="B20" s="48" t="s">
        <v>69</v>
      </c>
      <c r="C20" s="77">
        <f>[1]ORDEN!CN17</f>
        <v>29.777777777777779</v>
      </c>
      <c r="D20" s="43">
        <f>[1]ORDEN!CO17</f>
        <v>36</v>
      </c>
      <c r="E20" s="75">
        <f t="shared" si="0"/>
        <v>82.716049382716051</v>
      </c>
    </row>
    <row r="21" spans="1:5" ht="15.75">
      <c r="A21" s="6">
        <v>16</v>
      </c>
      <c r="B21" s="48" t="s">
        <v>78</v>
      </c>
      <c r="C21" s="77">
        <f>[1]ORDEN!CN18</f>
        <v>26.111111111111111</v>
      </c>
      <c r="D21" s="43">
        <f>[1]ORDEN!CO18</f>
        <v>30</v>
      </c>
      <c r="E21" s="75">
        <f t="shared" si="0"/>
        <v>87.037037037037038</v>
      </c>
    </row>
    <row r="22" spans="1:5" ht="15.75">
      <c r="A22" s="6">
        <v>17</v>
      </c>
      <c r="B22" s="49" t="s">
        <v>71</v>
      </c>
      <c r="C22" s="77">
        <f>[1]ORDEN!CN19</f>
        <v>32.555555555555557</v>
      </c>
      <c r="D22" s="43">
        <f>[1]ORDEN!CO19</f>
        <v>37</v>
      </c>
      <c r="E22" s="75">
        <f t="shared" si="0"/>
        <v>87.987987987987992</v>
      </c>
    </row>
    <row r="23" spans="1:5" ht="15.75">
      <c r="A23" s="6">
        <v>18</v>
      </c>
      <c r="B23" s="48" t="s">
        <v>72</v>
      </c>
      <c r="C23" s="77">
        <f>[1]ORDEN!CN20</f>
        <v>213.5</v>
      </c>
      <c r="D23" s="43">
        <f>[1]ORDEN!CO20</f>
        <v>237</v>
      </c>
      <c r="E23" s="75">
        <f t="shared" si="0"/>
        <v>90.084388185654007</v>
      </c>
    </row>
    <row r="24" spans="1:5" ht="15.75">
      <c r="A24" s="6">
        <v>19</v>
      </c>
      <c r="B24" s="48" t="s">
        <v>67</v>
      </c>
      <c r="C24" s="77">
        <f>[1]ORDEN!CN21</f>
        <v>25.5</v>
      </c>
      <c r="D24" s="43">
        <f>[1]ORDEN!CO21</f>
        <v>30</v>
      </c>
      <c r="E24" s="75">
        <f t="shared" si="0"/>
        <v>85</v>
      </c>
    </row>
    <row r="25" spans="1:5" ht="15.75">
      <c r="A25" s="6">
        <v>20</v>
      </c>
      <c r="B25" s="48" t="s">
        <v>116</v>
      </c>
      <c r="C25" s="77">
        <f>[1]ORDEN!CN22</f>
        <v>26.5</v>
      </c>
      <c r="D25" s="43">
        <f>[1]ORDEN!CO22</f>
        <v>30</v>
      </c>
      <c r="E25" s="75">
        <f t="shared" si="0"/>
        <v>88.333333333333329</v>
      </c>
    </row>
    <row r="26" spans="1:5" ht="15.75">
      <c r="A26" s="6">
        <v>21</v>
      </c>
      <c r="B26" s="49" t="s">
        <v>74</v>
      </c>
      <c r="C26" s="77">
        <f>[1]ORDEN!CN23</f>
        <v>27.722222222222221</v>
      </c>
      <c r="D26" s="43">
        <f>[1]ORDEN!CO23</f>
        <v>30</v>
      </c>
      <c r="E26" s="75">
        <f t="shared" si="0"/>
        <v>92.407407407407405</v>
      </c>
    </row>
    <row r="27" spans="1:5" ht="15.75">
      <c r="A27" s="6">
        <v>22</v>
      </c>
      <c r="B27" s="49" t="s">
        <v>52</v>
      </c>
      <c r="C27" s="77">
        <f>[1]ORDEN!CN24</f>
        <v>25.722222222222221</v>
      </c>
      <c r="D27" s="43">
        <f>[1]ORDEN!CO24</f>
        <v>30</v>
      </c>
      <c r="E27" s="75">
        <f t="shared" si="0"/>
        <v>85.740740740740733</v>
      </c>
    </row>
    <row r="28" spans="1:5" ht="15.75">
      <c r="A28" s="6">
        <v>23</v>
      </c>
      <c r="B28" s="49" t="s">
        <v>79</v>
      </c>
      <c r="C28" s="77">
        <f>[1]ORDEN!CN25</f>
        <v>74.888888888888886</v>
      </c>
      <c r="D28" s="43">
        <f>[1]ORDEN!CO25</f>
        <v>84</v>
      </c>
      <c r="E28" s="75">
        <f t="shared" si="0"/>
        <v>89.153439153439152</v>
      </c>
    </row>
    <row r="29" spans="1:5" ht="15.75">
      <c r="A29" s="6">
        <v>24</v>
      </c>
      <c r="B29" s="49" t="s">
        <v>80</v>
      </c>
      <c r="C29" s="77">
        <f>[1]ORDEN!CN26</f>
        <v>28.333333333333332</v>
      </c>
      <c r="D29" s="43">
        <f>[1]ORDEN!CO26</f>
        <v>30</v>
      </c>
      <c r="E29" s="75">
        <f t="shared" si="0"/>
        <v>94.444444444444443</v>
      </c>
    </row>
    <row r="30" spans="1:5" ht="15.75">
      <c r="A30" s="6">
        <v>25</v>
      </c>
      <c r="B30" s="49" t="s">
        <v>81</v>
      </c>
      <c r="C30" s="77">
        <f>[1]ORDEN!CN27</f>
        <v>32.555555555555557</v>
      </c>
      <c r="D30" s="43">
        <f>[1]ORDEN!CO27</f>
        <v>34</v>
      </c>
      <c r="E30" s="75">
        <f t="shared" si="0"/>
        <v>95.751633986928113</v>
      </c>
    </row>
    <row r="31" spans="1:5" ht="15.75">
      <c r="A31" s="6">
        <v>26</v>
      </c>
      <c r="B31" s="49" t="s">
        <v>82</v>
      </c>
      <c r="C31" s="77">
        <f>[1]ORDEN!CN28</f>
        <v>25.888888888888889</v>
      </c>
      <c r="D31" s="43">
        <f>[1]ORDEN!CO28</f>
        <v>30</v>
      </c>
      <c r="E31" s="75">
        <f t="shared" si="0"/>
        <v>86.296296296296291</v>
      </c>
    </row>
    <row r="32" spans="1:5" ht="15.75">
      <c r="A32" s="6">
        <v>27</v>
      </c>
      <c r="B32" s="49" t="s">
        <v>83</v>
      </c>
      <c r="C32" s="77">
        <f>[1]ORDEN!CN29</f>
        <v>27.555555555555557</v>
      </c>
      <c r="D32" s="43">
        <f>[1]ORDEN!CO29</f>
        <v>30</v>
      </c>
      <c r="E32" s="75">
        <f t="shared" si="0"/>
        <v>91.851851851851862</v>
      </c>
    </row>
    <row r="33" spans="1:5" ht="15.75">
      <c r="A33" s="6">
        <v>28</v>
      </c>
      <c r="B33" s="49" t="s">
        <v>46</v>
      </c>
      <c r="C33" s="77">
        <f>[1]ORDEN!CN30</f>
        <v>34.5</v>
      </c>
      <c r="D33" s="43">
        <f>[1]ORDEN!CO30</f>
        <v>40</v>
      </c>
      <c r="E33" s="75">
        <f t="shared" si="0"/>
        <v>86.25</v>
      </c>
    </row>
    <row r="34" spans="1:5" ht="15.75">
      <c r="A34" s="6">
        <v>29</v>
      </c>
      <c r="B34" s="49" t="s">
        <v>45</v>
      </c>
      <c r="C34" s="77">
        <f>[1]ORDEN!CN31</f>
        <v>251.33333333333334</v>
      </c>
      <c r="D34" s="43">
        <f>[1]ORDEN!CO31</f>
        <v>279</v>
      </c>
      <c r="E34" s="75">
        <f t="shared" si="0"/>
        <v>90.083632019115896</v>
      </c>
    </row>
    <row r="35" spans="1:5" ht="15.75">
      <c r="A35" s="6">
        <v>30</v>
      </c>
      <c r="B35" s="49" t="s">
        <v>84</v>
      </c>
      <c r="C35" s="77">
        <f>[1]ORDEN!CN32</f>
        <v>26.944444444444443</v>
      </c>
      <c r="D35" s="43">
        <f>[1]ORDEN!CO32</f>
        <v>30</v>
      </c>
      <c r="E35" s="75">
        <f t="shared" si="0"/>
        <v>89.81481481481481</v>
      </c>
    </row>
    <row r="36" spans="1:5" ht="15.75">
      <c r="A36" s="6">
        <v>31</v>
      </c>
      <c r="B36" s="49" t="s">
        <v>85</v>
      </c>
      <c r="C36" s="77">
        <f>[1]ORDEN!CN33</f>
        <v>29.888888888888889</v>
      </c>
      <c r="D36" s="43">
        <f>[1]ORDEN!CO33</f>
        <v>30</v>
      </c>
      <c r="E36" s="75">
        <f t="shared" si="0"/>
        <v>99.629629629629633</v>
      </c>
    </row>
    <row r="37" spans="1:5" ht="15.75">
      <c r="A37" s="6">
        <v>32</v>
      </c>
      <c r="B37" s="49" t="s">
        <v>70</v>
      </c>
      <c r="C37" s="77">
        <f>[1]ORDEN!CN34</f>
        <v>65.555555555555557</v>
      </c>
      <c r="D37" s="43">
        <f>[1]ORDEN!CO34</f>
        <v>75</v>
      </c>
      <c r="E37" s="75">
        <f t="shared" si="0"/>
        <v>87.407407407407405</v>
      </c>
    </row>
    <row r="38" spans="1:5" ht="15.75">
      <c r="A38" s="6">
        <v>33</v>
      </c>
      <c r="B38" s="49" t="s">
        <v>103</v>
      </c>
      <c r="C38" s="77">
        <f>[1]ORDEN!CN35</f>
        <v>22.666666666666668</v>
      </c>
      <c r="D38" s="43">
        <f>[1]ORDEN!CO35</f>
        <v>25</v>
      </c>
      <c r="E38" s="75">
        <f t="shared" si="0"/>
        <v>90.666666666666671</v>
      </c>
    </row>
    <row r="39" spans="1:5" ht="15.75">
      <c r="A39" s="6">
        <v>34</v>
      </c>
      <c r="B39" s="49" t="s">
        <v>86</v>
      </c>
      <c r="C39" s="77">
        <f>[1]ORDEN!CN36</f>
        <v>152.66666666666666</v>
      </c>
      <c r="D39" s="43">
        <f>[1]ORDEN!CO36</f>
        <v>188</v>
      </c>
      <c r="E39" s="75">
        <f t="shared" si="0"/>
        <v>81.205673758865231</v>
      </c>
    </row>
    <row r="40" spans="1:5" ht="15.75">
      <c r="A40" s="6">
        <v>35</v>
      </c>
      <c r="B40" s="49" t="s">
        <v>87</v>
      </c>
      <c r="C40" s="77">
        <f>[1]ORDEN!CN37</f>
        <v>22.944444444444443</v>
      </c>
      <c r="D40" s="43">
        <f>[1]ORDEN!CO37</f>
        <v>27</v>
      </c>
      <c r="E40" s="75">
        <f t="shared" si="0"/>
        <v>84.97942386831275</v>
      </c>
    </row>
    <row r="41" spans="1:5" ht="15.75">
      <c r="A41" s="6">
        <v>36</v>
      </c>
      <c r="B41" s="49" t="s">
        <v>88</v>
      </c>
      <c r="C41" s="77">
        <f>[1]ORDEN!CN38</f>
        <v>27.555555555555557</v>
      </c>
      <c r="D41" s="43">
        <f>[1]ORDEN!CO38</f>
        <v>30</v>
      </c>
      <c r="E41" s="75">
        <f t="shared" si="0"/>
        <v>91.851851851851862</v>
      </c>
    </row>
    <row r="42" spans="1:5" ht="15.75">
      <c r="A42" s="6">
        <v>37</v>
      </c>
      <c r="B42" s="49" t="s">
        <v>47</v>
      </c>
      <c r="C42" s="77">
        <f>[1]ORDEN!CN39</f>
        <v>87.5</v>
      </c>
      <c r="D42" s="43">
        <f>[1]ORDEN!CO39</f>
        <v>100</v>
      </c>
      <c r="E42" s="75">
        <f t="shared" si="0"/>
        <v>87.5</v>
      </c>
    </row>
    <row r="43" spans="1:5" ht="15.75">
      <c r="A43" s="6">
        <v>38</v>
      </c>
      <c r="B43" s="49" t="s">
        <v>89</v>
      </c>
      <c r="C43" s="77">
        <f>[1]ORDEN!CN40</f>
        <v>23.277777777777779</v>
      </c>
      <c r="D43" s="43">
        <f>[1]ORDEN!CO40</f>
        <v>30</v>
      </c>
      <c r="E43" s="75">
        <f t="shared" si="0"/>
        <v>77.592592592592595</v>
      </c>
    </row>
    <row r="44" spans="1:5" ht="15.75">
      <c r="A44" s="6">
        <v>39</v>
      </c>
      <c r="B44" s="48" t="s">
        <v>65</v>
      </c>
      <c r="C44" s="77">
        <f>[1]ORDEN!CN41</f>
        <v>37.5</v>
      </c>
      <c r="D44" s="43">
        <f>[1]ORDEN!CO41</f>
        <v>43</v>
      </c>
      <c r="E44" s="75">
        <f t="shared" si="0"/>
        <v>87.20930232558139</v>
      </c>
    </row>
    <row r="45" spans="1:5" ht="15.75">
      <c r="A45" s="6">
        <v>40</v>
      </c>
      <c r="B45" s="48" t="s">
        <v>90</v>
      </c>
      <c r="C45" s="77">
        <f>[1]ORDEN!CN42</f>
        <v>29.388888888888889</v>
      </c>
      <c r="D45" s="43">
        <f>[1]ORDEN!CO42</f>
        <v>30</v>
      </c>
      <c r="E45" s="75">
        <f t="shared" si="0"/>
        <v>97.962962962962962</v>
      </c>
    </row>
    <row r="46" spans="1:5" ht="15.75">
      <c r="A46" s="6">
        <v>41</v>
      </c>
      <c r="B46" s="48" t="s">
        <v>119</v>
      </c>
      <c r="C46" s="77">
        <f>[1]ORDEN!CN43</f>
        <v>23.611111111111111</v>
      </c>
      <c r="D46" s="43">
        <f>[1]ORDEN!CO43</f>
        <v>30</v>
      </c>
      <c r="E46" s="75">
        <f t="shared" si="0"/>
        <v>78.703703703703695</v>
      </c>
    </row>
    <row r="47" spans="1:5" ht="15.75">
      <c r="A47" s="6">
        <v>42</v>
      </c>
      <c r="B47" s="48" t="s">
        <v>73</v>
      </c>
      <c r="C47" s="77">
        <f>[1]ORDEN!CN44</f>
        <v>22.777777777777779</v>
      </c>
      <c r="D47" s="43">
        <f>[1]ORDEN!CO44</f>
        <v>32</v>
      </c>
      <c r="E47" s="75">
        <f t="shared" si="0"/>
        <v>71.180555555555557</v>
      </c>
    </row>
    <row r="48" spans="1:5" ht="15.75">
      <c r="A48" s="6">
        <v>43</v>
      </c>
      <c r="B48" s="48" t="s">
        <v>91</v>
      </c>
      <c r="C48" s="77">
        <f>[1]ORDEN!CN45</f>
        <v>36.666666666666664</v>
      </c>
      <c r="D48" s="43">
        <f>[1]ORDEN!CO45</f>
        <v>50</v>
      </c>
      <c r="E48" s="75">
        <f t="shared" si="0"/>
        <v>73.333333333333329</v>
      </c>
    </row>
    <row r="49" spans="1:5" ht="15.75">
      <c r="A49" s="6">
        <v>44</v>
      </c>
      <c r="B49" s="48" t="s">
        <v>48</v>
      </c>
      <c r="C49" s="77">
        <f>[1]ORDEN!CN46</f>
        <v>65.055555555555557</v>
      </c>
      <c r="D49" s="43">
        <f>[1]ORDEN!CO46</f>
        <v>76</v>
      </c>
      <c r="E49" s="75">
        <f t="shared" si="0"/>
        <v>85.599415204678365</v>
      </c>
    </row>
    <row r="50" spans="1:5" ht="15.75">
      <c r="A50" s="6">
        <v>45</v>
      </c>
      <c r="B50" s="48" t="s">
        <v>92</v>
      </c>
      <c r="C50" s="77">
        <f>[1]ORDEN!CN47</f>
        <v>23.166666666666668</v>
      </c>
      <c r="D50" s="43">
        <f>[1]ORDEN!CO47</f>
        <v>30</v>
      </c>
      <c r="E50" s="75">
        <f t="shared" si="0"/>
        <v>77.222222222222229</v>
      </c>
    </row>
    <row r="51" spans="1:5" ht="15.75">
      <c r="A51" s="6">
        <v>46</v>
      </c>
      <c r="B51" s="48" t="s">
        <v>66</v>
      </c>
      <c r="C51" s="77">
        <f>[1]ORDEN!CN48</f>
        <v>28.888888888888889</v>
      </c>
      <c r="D51" s="43">
        <f>[1]ORDEN!CO48</f>
        <v>30</v>
      </c>
      <c r="E51" s="75">
        <f t="shared" si="0"/>
        <v>96.296296296296305</v>
      </c>
    </row>
    <row r="52" spans="1:5" ht="15.75">
      <c r="A52" s="6">
        <v>47</v>
      </c>
      <c r="B52" s="48" t="s">
        <v>93</v>
      </c>
      <c r="C52" s="77">
        <f>[1]ORDEN!CN49</f>
        <v>18.388888888888889</v>
      </c>
      <c r="D52" s="43">
        <f>[1]ORDEN!CO49</f>
        <v>23</v>
      </c>
      <c r="E52" s="75">
        <f t="shared" si="0"/>
        <v>79.951690821256037</v>
      </c>
    </row>
    <row r="53" spans="1:5" ht="15.75">
      <c r="A53" s="6">
        <v>48</v>
      </c>
      <c r="B53" s="49" t="s">
        <v>43</v>
      </c>
      <c r="C53" s="77">
        <f>[1]ORDEN!CN50</f>
        <v>28.055555555555557</v>
      </c>
      <c r="D53" s="43">
        <f>[1]ORDEN!CO50</f>
        <v>30</v>
      </c>
      <c r="E53" s="75">
        <f t="shared" ref="E53:E62" si="1">IF(D53=0,"",C53/D53*100)</f>
        <v>93.518518518518519</v>
      </c>
    </row>
    <row r="54" spans="1:5" ht="15.75">
      <c r="A54" s="6">
        <v>49</v>
      </c>
      <c r="B54" s="49" t="s">
        <v>94</v>
      </c>
      <c r="C54" s="77">
        <f>[1]ORDEN!CN51</f>
        <v>25.388888888888889</v>
      </c>
      <c r="D54" s="43">
        <f>[1]ORDEN!CO51</f>
        <v>31</v>
      </c>
      <c r="E54" s="75">
        <f t="shared" si="1"/>
        <v>81.899641577060933</v>
      </c>
    </row>
    <row r="55" spans="1:5" ht="15.75">
      <c r="A55" s="6">
        <v>50</v>
      </c>
      <c r="B55" s="48" t="s">
        <v>102</v>
      </c>
      <c r="C55" s="77">
        <f>[1]ORDEN!CN52</f>
        <v>28.277777777777779</v>
      </c>
      <c r="D55" s="43">
        <f>[1]ORDEN!CO52</f>
        <v>31</v>
      </c>
      <c r="E55" s="75">
        <f t="shared" si="1"/>
        <v>91.218637992831546</v>
      </c>
    </row>
    <row r="56" spans="1:5" ht="15.75">
      <c r="A56" s="6">
        <v>51</v>
      </c>
      <c r="B56" s="48" t="s">
        <v>95</v>
      </c>
      <c r="C56" s="77">
        <f>[1]ORDEN!CN53</f>
        <v>27.666666666666668</v>
      </c>
      <c r="D56" s="43">
        <f>[1]ORDEN!CO53</f>
        <v>30</v>
      </c>
      <c r="E56" s="75">
        <f t="shared" si="1"/>
        <v>92.222222222222229</v>
      </c>
    </row>
    <row r="57" spans="1:5" ht="15.75" customHeight="1">
      <c r="A57" s="6">
        <v>52</v>
      </c>
      <c r="B57" s="50" t="s">
        <v>50</v>
      </c>
      <c r="C57" s="77">
        <f>[1]ORDEN!CN54</f>
        <v>21.444444444444443</v>
      </c>
      <c r="D57" s="43">
        <f>[1]ORDEN!CO54</f>
        <v>30</v>
      </c>
      <c r="E57" s="76">
        <f t="shared" si="1"/>
        <v>71.481481481481481</v>
      </c>
    </row>
    <row r="58" spans="1:5" ht="15.75">
      <c r="A58" s="6">
        <v>53</v>
      </c>
      <c r="B58" s="49" t="s">
        <v>96</v>
      </c>
      <c r="C58" s="77">
        <f>[1]ORDEN!CN55</f>
        <v>24.944444444444443</v>
      </c>
      <c r="D58" s="43">
        <f>[1]ORDEN!CO55</f>
        <v>30</v>
      </c>
      <c r="E58" s="75">
        <f t="shared" si="1"/>
        <v>83.148148148148138</v>
      </c>
    </row>
    <row r="59" spans="1:5" ht="15.75">
      <c r="A59" s="6">
        <v>54</v>
      </c>
      <c r="B59" s="48" t="s">
        <v>115</v>
      </c>
      <c r="C59" s="77">
        <f>[1]ORDEN!CN56</f>
        <v>26.388888888888889</v>
      </c>
      <c r="D59" s="43">
        <f>[1]ORDEN!CO56</f>
        <v>30</v>
      </c>
      <c r="E59" s="75">
        <f t="shared" si="1"/>
        <v>87.962962962962962</v>
      </c>
    </row>
    <row r="60" spans="1:5" ht="15.75">
      <c r="A60" s="6" t="s">
        <v>62</v>
      </c>
      <c r="B60" s="48" t="s">
        <v>59</v>
      </c>
      <c r="C60" s="77">
        <f>[1]ORDEN!CN57</f>
        <v>30.277777777777779</v>
      </c>
      <c r="D60" s="43">
        <f>[1]ORDEN!CO57</f>
        <v>40</v>
      </c>
      <c r="E60" s="75">
        <f t="shared" si="1"/>
        <v>75.694444444444443</v>
      </c>
    </row>
    <row r="61" spans="1:5" ht="15.75">
      <c r="A61" s="6" t="s">
        <v>63</v>
      </c>
      <c r="B61" s="48" t="s">
        <v>60</v>
      </c>
      <c r="C61" s="77">
        <f>[1]ORDEN!CN58</f>
        <v>24.722222222222221</v>
      </c>
      <c r="D61" s="43">
        <f>[1]ORDEN!CO58</f>
        <v>30</v>
      </c>
      <c r="E61" s="75">
        <f t="shared" si="1"/>
        <v>82.407407407407405</v>
      </c>
    </row>
    <row r="62" spans="1:5" ht="15.75">
      <c r="A62" s="6" t="s">
        <v>64</v>
      </c>
      <c r="B62" s="48" t="s">
        <v>61</v>
      </c>
      <c r="C62" s="77">
        <f>[1]ORDEN!CN59</f>
        <v>85.111111111111114</v>
      </c>
      <c r="D62" s="43">
        <f>[1]ORDEN!CO59</f>
        <v>90</v>
      </c>
      <c r="E62" s="75">
        <f t="shared" si="1"/>
        <v>94.567901234567913</v>
      </c>
    </row>
    <row r="63" spans="1:5" ht="15.75">
      <c r="A63" s="6" t="s">
        <v>97</v>
      </c>
      <c r="B63" s="48" t="s">
        <v>99</v>
      </c>
      <c r="C63" s="77">
        <f>[1]ORDEN!CN60</f>
        <v>27.333333333333332</v>
      </c>
      <c r="D63" s="43">
        <f>[1]ORDEN!CO60</f>
        <v>30</v>
      </c>
      <c r="E63" s="75">
        <f>IF(D63=0,"",C63/D63*100)</f>
        <v>91.111111111111114</v>
      </c>
    </row>
    <row r="64" spans="1:5" ht="15.75">
      <c r="A64" s="6" t="s">
        <v>98</v>
      </c>
      <c r="B64" s="48" t="s">
        <v>101</v>
      </c>
      <c r="C64" s="77">
        <f>[1]ORDEN!CN61</f>
        <v>31.111111111111111</v>
      </c>
      <c r="D64" s="43">
        <f>[1]ORDEN!CO61</f>
        <v>32</v>
      </c>
      <c r="E64" s="75">
        <f t="shared" ref="E64:E65" si="2">IF(D64=0,"",C64/D64*100)</f>
        <v>97.222222222222214</v>
      </c>
    </row>
    <row r="65" spans="1:5" ht="16.5" thickBot="1">
      <c r="A65" s="6">
        <v>60</v>
      </c>
      <c r="B65" s="48" t="s">
        <v>100</v>
      </c>
      <c r="C65" s="77">
        <f>[1]ORDEN!CN62</f>
        <v>7.7777777777777777</v>
      </c>
      <c r="D65" s="43">
        <f>[1]ORDEN!CO62</f>
        <v>9</v>
      </c>
      <c r="E65" s="75">
        <f t="shared" si="2"/>
        <v>86.419753086419746</v>
      </c>
    </row>
    <row r="66" spans="1:5" ht="17.25" thickTop="1" thickBot="1">
      <c r="A66" s="357" t="s">
        <v>49</v>
      </c>
      <c r="B66" s="432"/>
      <c r="C66" s="78">
        <f>SUM(C6:C65)</f>
        <v>2438.9444444444448</v>
      </c>
      <c r="D66" s="78">
        <f>SUM(D6:D65)</f>
        <v>2801</v>
      </c>
      <c r="E66" s="79">
        <f>+C66/D66*100</f>
        <v>87.074060851283292</v>
      </c>
    </row>
    <row r="67" spans="1:5" ht="15.75" thickTop="1">
      <c r="A67" s="399" t="s">
        <v>165</v>
      </c>
      <c r="B67" s="399"/>
      <c r="C67" s="399"/>
      <c r="D67" s="399"/>
      <c r="E67" s="399"/>
    </row>
    <row r="68" spans="1:5" ht="17.25" customHeight="1">
      <c r="A68" s="448" t="s">
        <v>243</v>
      </c>
      <c r="B68" s="448"/>
      <c r="C68" s="448"/>
      <c r="D68" s="448"/>
      <c r="E68" s="448"/>
    </row>
    <row r="69" spans="1:5">
      <c r="C69" s="72"/>
      <c r="D69" s="72"/>
      <c r="E69" s="73"/>
    </row>
    <row r="70" spans="1:5">
      <c r="C70" s="54"/>
      <c r="D70" s="54"/>
      <c r="E70" s="54"/>
    </row>
  </sheetData>
  <mergeCells count="7">
    <mergeCell ref="A1:E1"/>
    <mergeCell ref="A68:E68"/>
    <mergeCell ref="A66:B66"/>
    <mergeCell ref="C4:E4"/>
    <mergeCell ref="A4:A5"/>
    <mergeCell ref="B4:B5"/>
    <mergeCell ref="A67:E67"/>
  </mergeCells>
  <phoneticPr fontId="8" type="noConversion"/>
  <printOptions horizontalCentered="1"/>
  <pageMargins left="0.35433070866141736" right="0.35433070866141736" top="0.59055118110236227" bottom="0.39370078740157483" header="0" footer="0"/>
  <pageSetup paperSize="9" scale="65" orientation="portrait" r:id="rId1"/>
  <headerFooter alignWithMargins="0"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C68"/>
  <sheetViews>
    <sheetView view="pageBreakPreview" zoomScaleNormal="100" zoomScaleSheetLayoutView="100" workbookViewId="0">
      <selection activeCell="B65" sqref="B65"/>
    </sheetView>
  </sheetViews>
  <sheetFormatPr baseColWidth="10" defaultRowHeight="12.75"/>
  <cols>
    <col min="2" max="2" width="63.140625" customWidth="1"/>
    <col min="3" max="3" width="29.28515625" customWidth="1"/>
  </cols>
  <sheetData>
    <row r="1" spans="1:3" ht="18" customHeight="1">
      <c r="A1" s="356" t="s">
        <v>177</v>
      </c>
      <c r="B1" s="356"/>
      <c r="C1" s="356"/>
    </row>
    <row r="3" spans="1:3" ht="16.5" thickBot="1">
      <c r="C3" s="44" t="s">
        <v>205</v>
      </c>
    </row>
    <row r="4" spans="1:3" ht="17.25" customHeight="1" thickTop="1" thickBot="1">
      <c r="A4" s="400" t="s">
        <v>51</v>
      </c>
      <c r="B4" s="386" t="s">
        <v>117</v>
      </c>
      <c r="C4" s="362">
        <v>2008</v>
      </c>
    </row>
    <row r="5" spans="1:3" ht="27" customHeight="1" thickTop="1" thickBot="1">
      <c r="A5" s="400"/>
      <c r="B5" s="386"/>
      <c r="C5" s="363"/>
    </row>
    <row r="6" spans="1:3" ht="16.5" thickTop="1">
      <c r="A6" s="19">
        <v>1</v>
      </c>
      <c r="B6" s="47" t="s">
        <v>54</v>
      </c>
      <c r="C6" s="228">
        <f>[1]ORDEN!CQ3</f>
        <v>8.9738805970149258</v>
      </c>
    </row>
    <row r="7" spans="1:3" ht="15.75">
      <c r="A7" s="6">
        <v>2</v>
      </c>
      <c r="B7" s="48" t="s">
        <v>110</v>
      </c>
      <c r="C7" s="228">
        <f>[1]ORDEN!CQ4</f>
        <v>8.535211267605634</v>
      </c>
    </row>
    <row r="8" spans="1:3" ht="15.75">
      <c r="A8" s="6">
        <v>3</v>
      </c>
      <c r="B8" s="48" t="s">
        <v>55</v>
      </c>
      <c r="C8" s="228">
        <f>[1]ORDEN!CQ5</f>
        <v>8.5277777777777786</v>
      </c>
    </row>
    <row r="9" spans="1:3" ht="15.75">
      <c r="A9" s="6">
        <v>4</v>
      </c>
      <c r="B9" s="48" t="s">
        <v>108</v>
      </c>
      <c r="C9" s="228">
        <f>[1]ORDEN!CQ6</f>
        <v>8.2829827915869974</v>
      </c>
    </row>
    <row r="10" spans="1:3" ht="15.75">
      <c r="A10" s="6">
        <v>5</v>
      </c>
      <c r="B10" s="48" t="s">
        <v>56</v>
      </c>
      <c r="C10" s="228">
        <f>[1]ORDEN!CQ7</f>
        <v>7.9888888888888889</v>
      </c>
    </row>
    <row r="11" spans="1:3" ht="15.75">
      <c r="A11" s="6">
        <v>6</v>
      </c>
      <c r="B11" s="48" t="s">
        <v>57</v>
      </c>
      <c r="C11" s="228">
        <f>[1]ORDEN!CQ8</f>
        <v>8.1447124304267167</v>
      </c>
    </row>
    <row r="12" spans="1:3" ht="15.75">
      <c r="A12" s="6">
        <v>7</v>
      </c>
      <c r="B12" s="48" t="s">
        <v>44</v>
      </c>
      <c r="C12" s="228">
        <f>[1]ORDEN!CQ9</f>
        <v>8.0501930501930499</v>
      </c>
    </row>
    <row r="13" spans="1:3" ht="15.75">
      <c r="A13" s="6">
        <v>8</v>
      </c>
      <c r="B13" s="48" t="s">
        <v>58</v>
      </c>
      <c r="C13" s="228">
        <f>[1]ORDEN!CQ10</f>
        <v>8.2129277566539916</v>
      </c>
    </row>
    <row r="14" spans="1:3" ht="15.75">
      <c r="A14" s="6">
        <v>9</v>
      </c>
      <c r="B14" s="48" t="s">
        <v>75</v>
      </c>
      <c r="C14" s="228">
        <v>0</v>
      </c>
    </row>
    <row r="15" spans="1:3" ht="15.75">
      <c r="A15" s="6">
        <v>10</v>
      </c>
      <c r="B15" s="48" t="s">
        <v>76</v>
      </c>
      <c r="C15" s="228">
        <f>[1]ORDEN!CQ12</f>
        <v>8.0970149253731343</v>
      </c>
    </row>
    <row r="16" spans="1:3" ht="15.75">
      <c r="A16" s="6">
        <v>11</v>
      </c>
      <c r="B16" s="48" t="s">
        <v>109</v>
      </c>
      <c r="C16" s="228">
        <f>[1]ORDEN!CQ13</f>
        <v>8.9229629629629628</v>
      </c>
    </row>
    <row r="17" spans="1:3" ht="15.75">
      <c r="A17" s="6">
        <v>12</v>
      </c>
      <c r="B17" s="48" t="s">
        <v>68</v>
      </c>
      <c r="C17" s="228">
        <f>[1]ORDEN!CQ14</f>
        <v>8.3721804511278197</v>
      </c>
    </row>
    <row r="18" spans="1:3" ht="15.75">
      <c r="A18" s="6">
        <v>13</v>
      </c>
      <c r="B18" s="48" t="s">
        <v>111</v>
      </c>
      <c r="C18" s="228">
        <f>[1]ORDEN!CQ15</f>
        <v>8.1064552661381661</v>
      </c>
    </row>
    <row r="19" spans="1:3" ht="15.75">
      <c r="A19" s="6">
        <v>14</v>
      </c>
      <c r="B19" s="48" t="s">
        <v>77</v>
      </c>
      <c r="C19" s="228">
        <f>[1]ORDEN!CQ16</f>
        <v>8.4276315789473681</v>
      </c>
    </row>
    <row r="20" spans="1:3" ht="15.75">
      <c r="A20" s="6">
        <v>15</v>
      </c>
      <c r="B20" s="48" t="s">
        <v>69</v>
      </c>
      <c r="C20" s="228">
        <f>[1]ORDEN!CQ17</f>
        <v>8.2261146496815289</v>
      </c>
    </row>
    <row r="21" spans="1:3" ht="15.75">
      <c r="A21" s="6">
        <v>16</v>
      </c>
      <c r="B21" s="48" t="s">
        <v>78</v>
      </c>
      <c r="C21" s="228">
        <f>[1]ORDEN!CQ18</f>
        <v>8.3246268656716413</v>
      </c>
    </row>
    <row r="22" spans="1:3" ht="15.75">
      <c r="A22" s="6">
        <v>17</v>
      </c>
      <c r="B22" s="49" t="s">
        <v>71</v>
      </c>
      <c r="C22" s="228">
        <f>[1]ORDEN!CQ19</f>
        <v>9.2090225563909769</v>
      </c>
    </row>
    <row r="23" spans="1:3" ht="15.75">
      <c r="A23" s="6">
        <v>18</v>
      </c>
      <c r="B23" s="48" t="s">
        <v>72</v>
      </c>
      <c r="C23" s="228">
        <f>[1]ORDEN!CQ20</f>
        <v>8.7954437588989087</v>
      </c>
    </row>
    <row r="24" spans="1:3" ht="15.75">
      <c r="A24" s="6">
        <v>19</v>
      </c>
      <c r="B24" s="48" t="s">
        <v>67</v>
      </c>
      <c r="C24" s="228">
        <f>[1]ORDEN!CQ21</f>
        <v>8.4237918215613377</v>
      </c>
    </row>
    <row r="25" spans="1:3" ht="15.75">
      <c r="A25" s="6">
        <v>20</v>
      </c>
      <c r="B25" s="48" t="s">
        <v>116</v>
      </c>
      <c r="C25" s="228">
        <f>[1]ORDEN!CQ22</f>
        <v>8.4962962962962969</v>
      </c>
    </row>
    <row r="26" spans="1:3" ht="15.75">
      <c r="A26" s="6">
        <v>21</v>
      </c>
      <c r="B26" s="49" t="s">
        <v>74</v>
      </c>
      <c r="C26" s="228">
        <f>[1]ORDEN!CQ23</f>
        <v>8.6059479553903344</v>
      </c>
    </row>
    <row r="27" spans="1:3" ht="15.75">
      <c r="A27" s="6">
        <v>22</v>
      </c>
      <c r="B27" s="49" t="s">
        <v>52</v>
      </c>
      <c r="C27" s="228">
        <f>[1]ORDEN!CQ24</f>
        <v>8.4212523719165091</v>
      </c>
    </row>
    <row r="28" spans="1:3" ht="15.75">
      <c r="A28" s="6">
        <v>23</v>
      </c>
      <c r="B28" s="49" t="s">
        <v>79</v>
      </c>
      <c r="C28" s="228">
        <f>[1]ORDEN!CQ25</f>
        <v>8.8306878306878307</v>
      </c>
    </row>
    <row r="29" spans="1:3" ht="15.75">
      <c r="A29" s="6">
        <v>24</v>
      </c>
      <c r="B29" s="49" t="s">
        <v>80</v>
      </c>
      <c r="C29" s="228">
        <f>[1]ORDEN!CQ26</f>
        <v>9.1654135338345863</v>
      </c>
    </row>
    <row r="30" spans="1:3" ht="15.75">
      <c r="A30" s="6">
        <v>25</v>
      </c>
      <c r="B30" s="49" t="s">
        <v>81</v>
      </c>
      <c r="C30" s="228">
        <f>[1]ORDEN!CQ27</f>
        <v>8.6666666666666661</v>
      </c>
    </row>
    <row r="31" spans="1:3" ht="15.75">
      <c r="A31" s="6">
        <v>26</v>
      </c>
      <c r="B31" s="49" t="s">
        <v>82</v>
      </c>
      <c r="C31" s="228">
        <f>[1]ORDEN!CQ28</f>
        <v>8.6940298507462686</v>
      </c>
    </row>
    <row r="32" spans="1:3" ht="15.75">
      <c r="A32" s="6">
        <v>27</v>
      </c>
      <c r="B32" s="49" t="s">
        <v>83</v>
      </c>
      <c r="C32" s="228">
        <f>[1]ORDEN!CQ29</f>
        <v>8.7327102803738317</v>
      </c>
    </row>
    <row r="33" spans="1:3" ht="15.75">
      <c r="A33" s="6">
        <v>28</v>
      </c>
      <c r="B33" s="49" t="s">
        <v>46</v>
      </c>
      <c r="C33" s="228">
        <f>[1]ORDEN!CQ30</f>
        <v>8.355430183356841</v>
      </c>
    </row>
    <row r="34" spans="1:3" ht="15.75">
      <c r="A34" s="6">
        <v>29</v>
      </c>
      <c r="B34" s="49" t="s">
        <v>45</v>
      </c>
      <c r="C34" s="228">
        <f>[1]ORDEN!CQ31</f>
        <v>8.8086833029011977</v>
      </c>
    </row>
    <row r="35" spans="1:3" ht="15.75">
      <c r="A35" s="6">
        <v>30</v>
      </c>
      <c r="B35" s="49" t="s">
        <v>84</v>
      </c>
      <c r="C35" s="228">
        <f>[1]ORDEN!CQ32</f>
        <v>9.0469043151969988</v>
      </c>
    </row>
    <row r="36" spans="1:3" ht="15.75">
      <c r="A36" s="6">
        <v>31</v>
      </c>
      <c r="B36" s="49" t="s">
        <v>85</v>
      </c>
      <c r="C36" s="228">
        <f>[1]ORDEN!CQ33</f>
        <v>9.2518518518518515</v>
      </c>
    </row>
    <row r="37" spans="1:3" ht="15.75">
      <c r="A37" s="6">
        <v>32</v>
      </c>
      <c r="B37" s="49" t="s">
        <v>70</v>
      </c>
      <c r="C37" s="228">
        <f>[1]ORDEN!CQ34</f>
        <v>8.64754716981132</v>
      </c>
    </row>
    <row r="38" spans="1:3" ht="15.75">
      <c r="A38" s="6">
        <v>33</v>
      </c>
      <c r="B38" s="49" t="s">
        <v>103</v>
      </c>
      <c r="C38" s="228">
        <f>[1]ORDEN!CQ35</f>
        <v>8.48</v>
      </c>
    </row>
    <row r="39" spans="1:3" ht="15.75">
      <c r="A39" s="6">
        <v>34</v>
      </c>
      <c r="B39" s="49" t="s">
        <v>86</v>
      </c>
      <c r="C39" s="228">
        <f>[1]ORDEN!CQ36</f>
        <v>8.0334228588481054</v>
      </c>
    </row>
    <row r="40" spans="1:3" ht="15.75">
      <c r="A40" s="6">
        <v>35</v>
      </c>
      <c r="B40" s="49" t="s">
        <v>87</v>
      </c>
      <c r="C40" s="228">
        <f>[1]ORDEN!CQ37</f>
        <v>8.5</v>
      </c>
    </row>
    <row r="41" spans="1:3" ht="15.75">
      <c r="A41" s="6">
        <v>36</v>
      </c>
      <c r="B41" s="49" t="s">
        <v>88</v>
      </c>
      <c r="C41" s="228">
        <f>[1]ORDEN!CQ38</f>
        <v>8.8233082706766925</v>
      </c>
    </row>
    <row r="42" spans="1:3" ht="15.75">
      <c r="A42" s="6">
        <v>37</v>
      </c>
      <c r="B42" s="49" t="s">
        <v>47</v>
      </c>
      <c r="C42" s="228">
        <f>[1]ORDEN!CQ39</f>
        <v>8.7342497136311561</v>
      </c>
    </row>
    <row r="43" spans="1:3" ht="15.75">
      <c r="A43" s="6">
        <v>38</v>
      </c>
      <c r="B43" s="49" t="s">
        <v>89</v>
      </c>
      <c r="C43" s="228">
        <f>[1]ORDEN!CQ40</f>
        <v>8.1689059500959686</v>
      </c>
    </row>
    <row r="44" spans="1:3" ht="15.75">
      <c r="A44" s="6">
        <v>39</v>
      </c>
      <c r="B44" s="48" t="s">
        <v>65</v>
      </c>
      <c r="C44" s="228">
        <f>[1]ORDEN!CQ41</f>
        <v>8.6407263294422822</v>
      </c>
    </row>
    <row r="45" spans="1:3" ht="15.75">
      <c r="A45" s="6">
        <v>40</v>
      </c>
      <c r="B45" s="48" t="s">
        <v>90</v>
      </c>
      <c r="C45" s="228">
        <f>[1]ORDEN!CQ42</f>
        <v>9.0500927643784781</v>
      </c>
    </row>
    <row r="46" spans="1:3" ht="15.75">
      <c r="A46" s="6">
        <v>41</v>
      </c>
      <c r="B46" s="48" t="s">
        <v>119</v>
      </c>
      <c r="C46" s="228">
        <f>[1]ORDEN!CQ43</f>
        <v>8.1638733705772815</v>
      </c>
    </row>
    <row r="47" spans="1:3" ht="15.75">
      <c r="A47" s="6">
        <v>42</v>
      </c>
      <c r="B47" s="48" t="s">
        <v>73</v>
      </c>
      <c r="C47" s="228">
        <f>[1]ORDEN!CQ44</f>
        <v>7.9369527145359022</v>
      </c>
    </row>
    <row r="48" spans="1:3" ht="15.75">
      <c r="A48" s="6">
        <v>43</v>
      </c>
      <c r="B48" s="48" t="s">
        <v>91</v>
      </c>
      <c r="C48" s="228">
        <f>[1]ORDEN!CQ45</f>
        <v>8.2040358744394624</v>
      </c>
    </row>
    <row r="49" spans="1:3" ht="15.75">
      <c r="A49" s="6">
        <v>44</v>
      </c>
      <c r="B49" s="48" t="s">
        <v>48</v>
      </c>
      <c r="C49" s="228">
        <f>[1]ORDEN!CQ46</f>
        <v>8.9026128266033258</v>
      </c>
    </row>
    <row r="50" spans="1:3" ht="15.75">
      <c r="A50" s="6">
        <v>45</v>
      </c>
      <c r="B50" s="48" t="s">
        <v>92</v>
      </c>
      <c r="C50" s="228">
        <f>[1]ORDEN!CQ47</f>
        <v>7.6037037037037036</v>
      </c>
    </row>
    <row r="51" spans="1:3" ht="15.75">
      <c r="A51" s="6">
        <v>46</v>
      </c>
      <c r="B51" s="48" t="s">
        <v>66</v>
      </c>
      <c r="C51" s="228">
        <f>[1]ORDEN!CQ48</f>
        <v>9.4185185185185194</v>
      </c>
    </row>
    <row r="52" spans="1:3" ht="15.75">
      <c r="A52" s="6">
        <v>47</v>
      </c>
      <c r="B52" s="48" t="s">
        <v>93</v>
      </c>
      <c r="C52" s="228">
        <f>[1]ORDEN!CQ49</f>
        <v>8.4183673469387763</v>
      </c>
    </row>
    <row r="53" spans="1:3" ht="15.75">
      <c r="A53" s="6">
        <v>48</v>
      </c>
      <c r="B53" s="49" t="s">
        <v>43</v>
      </c>
      <c r="C53" s="228">
        <f>[1]ORDEN!CQ50</f>
        <v>9.325925925925926</v>
      </c>
    </row>
    <row r="54" spans="1:3" ht="15.75">
      <c r="A54" s="6">
        <v>49</v>
      </c>
      <c r="B54" s="49" t="s">
        <v>94</v>
      </c>
      <c r="C54" s="228">
        <f>[1]ORDEN!CQ51</f>
        <v>8.3393501805054147</v>
      </c>
    </row>
    <row r="55" spans="1:3" ht="15.75">
      <c r="A55" s="6">
        <v>50</v>
      </c>
      <c r="B55" s="48" t="s">
        <v>102</v>
      </c>
      <c r="C55" s="228">
        <f>[1]ORDEN!CQ52</f>
        <v>8.859205776173285</v>
      </c>
    </row>
    <row r="56" spans="1:3" ht="15.75">
      <c r="A56" s="6">
        <v>51</v>
      </c>
      <c r="B56" s="48" t="s">
        <v>95</v>
      </c>
      <c r="C56" s="228">
        <f>[1]ORDEN!CQ53</f>
        <v>8.7849056603773583</v>
      </c>
    </row>
    <row r="57" spans="1:3" ht="15.75" customHeight="1">
      <c r="A57" s="6">
        <v>52</v>
      </c>
      <c r="B57" s="50" t="s">
        <v>50</v>
      </c>
      <c r="C57" s="228">
        <f>[1]ORDEN!CQ54</f>
        <v>7.7790476190476188</v>
      </c>
    </row>
    <row r="58" spans="1:3" ht="15.75">
      <c r="A58" s="6">
        <v>53</v>
      </c>
      <c r="B58" s="49" t="s">
        <v>96</v>
      </c>
      <c r="C58" s="228">
        <f>[1]ORDEN!CQ55</f>
        <v>8.7602339181286553</v>
      </c>
    </row>
    <row r="59" spans="1:3" ht="15.75">
      <c r="A59" s="6">
        <v>54</v>
      </c>
      <c r="B59" s="48" t="s">
        <v>115</v>
      </c>
      <c r="C59" s="228">
        <f>[1]ORDEN!CQ56</f>
        <v>8.9688715953307394</v>
      </c>
    </row>
    <row r="60" spans="1:3" ht="15.75">
      <c r="A60" s="6" t="s">
        <v>62</v>
      </c>
      <c r="B60" s="48" t="s">
        <v>59</v>
      </c>
      <c r="C60" s="228">
        <f>[1]ORDEN!CQ57</f>
        <v>8.2777777777777786</v>
      </c>
    </row>
    <row r="61" spans="1:3" ht="15.75">
      <c r="A61" s="6" t="s">
        <v>63</v>
      </c>
      <c r="B61" s="48" t="s">
        <v>60</v>
      </c>
      <c r="C61" s="228">
        <f>[1]ORDEN!CQ58</f>
        <v>9.1061224489795922</v>
      </c>
    </row>
    <row r="62" spans="1:3" ht="15.75">
      <c r="A62" s="6" t="s">
        <v>64</v>
      </c>
      <c r="B62" s="48" t="s">
        <v>61</v>
      </c>
      <c r="C62" s="228">
        <f>[1]ORDEN!CQ59</f>
        <v>9.0012406947890824</v>
      </c>
    </row>
    <row r="63" spans="1:3" ht="15.75">
      <c r="A63" s="6" t="s">
        <v>97</v>
      </c>
      <c r="B63" s="48" t="s">
        <v>99</v>
      </c>
      <c r="C63" s="228">
        <f>[1]ORDEN!CQ60</f>
        <v>8.6185185185185187</v>
      </c>
    </row>
    <row r="64" spans="1:3" ht="15.75">
      <c r="A64" s="19" t="s">
        <v>98</v>
      </c>
      <c r="B64" s="48" t="s">
        <v>101</v>
      </c>
      <c r="C64" s="228">
        <f>[1]ORDEN!CQ61</f>
        <v>9.1060869565217395</v>
      </c>
    </row>
    <row r="65" spans="1:3" ht="16.5" thickBot="1">
      <c r="A65" s="6">
        <v>60</v>
      </c>
      <c r="B65" s="48" t="s">
        <v>100</v>
      </c>
      <c r="C65" s="228">
        <f>[1]ORDEN!CQ62</f>
        <v>8.9813664596273295</v>
      </c>
    </row>
    <row r="66" spans="1:3" ht="17.25" thickTop="1" thickBot="1">
      <c r="A66" s="357" t="s">
        <v>49</v>
      </c>
      <c r="B66" s="432"/>
      <c r="C66" s="38">
        <f>[1]ORDEN!$CQ$65</f>
        <v>8.605252557802304</v>
      </c>
    </row>
    <row r="67" spans="1:3" ht="13.5" thickTop="1">
      <c r="A67" s="355" t="s">
        <v>165</v>
      </c>
      <c r="B67" s="355"/>
      <c r="C67" s="355"/>
    </row>
    <row r="68" spans="1:3" ht="16.5" customHeight="1">
      <c r="A68" s="440" t="s">
        <v>241</v>
      </c>
      <c r="B68" s="440"/>
      <c r="C68" s="440"/>
    </row>
  </sheetData>
  <mergeCells count="7">
    <mergeCell ref="A68:C68"/>
    <mergeCell ref="A66:B66"/>
    <mergeCell ref="B4:B5"/>
    <mergeCell ref="A4:A5"/>
    <mergeCell ref="A1:C1"/>
    <mergeCell ref="C4:C5"/>
    <mergeCell ref="A67:C67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6" orientation="portrait" r:id="rId1"/>
  <headerFooter alignWithMargins="0"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E70"/>
  <sheetViews>
    <sheetView view="pageBreakPreview" zoomScale="70" zoomScaleNormal="100" zoomScaleSheetLayoutView="70" workbookViewId="0">
      <selection activeCell="H43" sqref="H43"/>
    </sheetView>
  </sheetViews>
  <sheetFormatPr baseColWidth="10" defaultRowHeight="12.75"/>
  <cols>
    <col min="1" max="1" width="6.7109375" customWidth="1"/>
    <col min="2" max="2" width="56" customWidth="1"/>
    <col min="3" max="5" width="21.140625" customWidth="1"/>
  </cols>
  <sheetData>
    <row r="1" spans="1:5" ht="18" customHeight="1">
      <c r="A1" s="356" t="s">
        <v>179</v>
      </c>
      <c r="B1" s="356"/>
      <c r="C1" s="356"/>
      <c r="D1" s="356"/>
      <c r="E1" s="356"/>
    </row>
    <row r="3" spans="1:5" ht="16.5" thickBot="1">
      <c r="D3" s="27"/>
      <c r="E3" s="44" t="s">
        <v>229</v>
      </c>
    </row>
    <row r="4" spans="1:5" ht="20.25" customHeight="1" thickTop="1" thickBot="1">
      <c r="A4" s="404" t="s">
        <v>51</v>
      </c>
      <c r="B4" s="403" t="s">
        <v>117</v>
      </c>
      <c r="C4" s="386">
        <v>2007</v>
      </c>
      <c r="D4" s="386"/>
      <c r="E4" s="386"/>
    </row>
    <row r="5" spans="1:5" ht="60" customHeight="1" thickTop="1" thickBot="1">
      <c r="A5" s="404"/>
      <c r="B5" s="403"/>
      <c r="C5" s="172" t="s">
        <v>105</v>
      </c>
      <c r="D5" s="172" t="s">
        <v>106</v>
      </c>
      <c r="E5" s="172" t="s">
        <v>53</v>
      </c>
    </row>
    <row r="6" spans="1:5" ht="16.5" thickTop="1">
      <c r="A6" s="323">
        <v>1</v>
      </c>
      <c r="B6" s="324" t="s">
        <v>54</v>
      </c>
      <c r="C6" s="42">
        <f>[1]ORDEN!CR3</f>
        <v>51054555</v>
      </c>
      <c r="D6" s="71">
        <f>[1]ORDEN!CS3</f>
        <v>51054555</v>
      </c>
      <c r="E6" s="2">
        <f>IF(D6=0,"",C6/D6*100)</f>
        <v>100</v>
      </c>
    </row>
    <row r="7" spans="1:5" ht="15.75">
      <c r="A7" s="6">
        <v>2</v>
      </c>
      <c r="B7" s="48" t="s">
        <v>110</v>
      </c>
      <c r="C7" s="64">
        <f>[1]ORDEN!CR4</f>
        <v>103784519.09999999</v>
      </c>
      <c r="D7" s="13">
        <f>[1]ORDEN!CS4</f>
        <v>105772648.48999999</v>
      </c>
      <c r="E7" s="4">
        <f t="shared" ref="E7:E62" si="0">IF(D7=0,"",C7/D7*100)</f>
        <v>98.120374767596033</v>
      </c>
    </row>
    <row r="8" spans="1:5" ht="15.75">
      <c r="A8" s="6">
        <v>3</v>
      </c>
      <c r="B8" s="48" t="s">
        <v>55</v>
      </c>
      <c r="C8" s="64">
        <f>[1]ORDEN!CR5</f>
        <v>54316585</v>
      </c>
      <c r="D8" s="13">
        <f>[1]ORDEN!CS5</f>
        <v>55450752</v>
      </c>
      <c r="E8" s="4">
        <f t="shared" si="0"/>
        <v>97.954640903697751</v>
      </c>
    </row>
    <row r="9" spans="1:5" ht="15.75">
      <c r="A9" s="6">
        <v>4</v>
      </c>
      <c r="B9" s="48" t="s">
        <v>108</v>
      </c>
      <c r="C9" s="64">
        <f>[1]ORDEN!CR6</f>
        <v>47868218.390000001</v>
      </c>
      <c r="D9" s="13">
        <f>[1]ORDEN!CS6</f>
        <v>48318526</v>
      </c>
      <c r="E9" s="4">
        <f t="shared" si="0"/>
        <v>99.068043569872145</v>
      </c>
    </row>
    <row r="10" spans="1:5" ht="15.75">
      <c r="A10" s="6">
        <v>5</v>
      </c>
      <c r="B10" s="48" t="s">
        <v>56</v>
      </c>
      <c r="C10" s="64">
        <f>[1]ORDEN!CR7</f>
        <v>121084108.7</v>
      </c>
      <c r="D10" s="13">
        <f>[1]ORDEN!CS7</f>
        <v>121645789.09999999</v>
      </c>
      <c r="E10" s="4">
        <f t="shared" si="0"/>
        <v>99.538265644741514</v>
      </c>
    </row>
    <row r="11" spans="1:5" ht="15.75">
      <c r="A11" s="6">
        <v>6</v>
      </c>
      <c r="B11" s="48" t="s">
        <v>57</v>
      </c>
      <c r="C11" s="64">
        <f>[1]ORDEN!CR8</f>
        <v>98368175</v>
      </c>
      <c r="D11" s="13">
        <f>[1]ORDEN!CS8</f>
        <v>99398930</v>
      </c>
      <c r="E11" s="4">
        <f t="shared" si="0"/>
        <v>98.963011976084644</v>
      </c>
    </row>
    <row r="12" spans="1:5" ht="15.75">
      <c r="A12" s="6">
        <v>7</v>
      </c>
      <c r="B12" s="48" t="s">
        <v>44</v>
      </c>
      <c r="C12" s="64">
        <f>[1]ORDEN!CR9</f>
        <v>52325980</v>
      </c>
      <c r="D12" s="13">
        <f>[1]ORDEN!CS9</f>
        <v>54977611</v>
      </c>
      <c r="E12" s="4">
        <f t="shared" si="0"/>
        <v>95.176889370474825</v>
      </c>
    </row>
    <row r="13" spans="1:5" ht="15.75">
      <c r="A13" s="6">
        <v>8</v>
      </c>
      <c r="B13" s="48" t="s">
        <v>58</v>
      </c>
      <c r="C13" s="64">
        <f>[1]ORDEN!CR10</f>
        <v>56251922.729999997</v>
      </c>
      <c r="D13" s="13">
        <f>[1]ORDEN!CS10</f>
        <v>58592506.329999998</v>
      </c>
      <c r="E13" s="4">
        <f t="shared" si="0"/>
        <v>96.005319201029636</v>
      </c>
    </row>
    <row r="14" spans="1:5" ht="15.75">
      <c r="A14" s="6">
        <v>9</v>
      </c>
      <c r="B14" s="48" t="s">
        <v>75</v>
      </c>
      <c r="C14" s="64">
        <f>[1]ORDEN!CR11</f>
        <v>78515497</v>
      </c>
      <c r="D14" s="13">
        <f>[1]ORDEN!CS11</f>
        <v>80638873.579999998</v>
      </c>
      <c r="E14" s="4">
        <f t="shared" si="0"/>
        <v>97.366807737097858</v>
      </c>
    </row>
    <row r="15" spans="1:5" ht="15.75">
      <c r="A15" s="6">
        <v>10</v>
      </c>
      <c r="B15" s="48" t="s">
        <v>76</v>
      </c>
      <c r="C15" s="64">
        <f>[1]ORDEN!CR12</f>
        <v>25909519.16</v>
      </c>
      <c r="D15" s="13">
        <f>[1]ORDEN!CS12</f>
        <v>26501008.920000002</v>
      </c>
      <c r="E15" s="4">
        <f t="shared" si="0"/>
        <v>97.768048145693015</v>
      </c>
    </row>
    <row r="16" spans="1:5" ht="15.75">
      <c r="A16" s="6">
        <v>11</v>
      </c>
      <c r="B16" s="48" t="s">
        <v>109</v>
      </c>
      <c r="C16" s="64">
        <f>[1]ORDEN!CR13</f>
        <v>32205374</v>
      </c>
      <c r="D16" s="13">
        <f>[1]ORDEN!CS13</f>
        <v>32205374</v>
      </c>
      <c r="E16" s="4">
        <f t="shared" si="0"/>
        <v>100</v>
      </c>
    </row>
    <row r="17" spans="1:5" ht="15.75">
      <c r="A17" s="6">
        <v>12</v>
      </c>
      <c r="B17" s="48" t="s">
        <v>68</v>
      </c>
      <c r="C17" s="64">
        <f>[1]ORDEN!CR14</f>
        <v>56572000</v>
      </c>
      <c r="D17" s="13">
        <f>[1]ORDEN!CS14</f>
        <v>64484000</v>
      </c>
      <c r="E17" s="4">
        <f t="shared" si="0"/>
        <v>87.730289684262758</v>
      </c>
    </row>
    <row r="18" spans="1:5" ht="15.75">
      <c r="A18" s="6">
        <v>13</v>
      </c>
      <c r="B18" s="48" t="s">
        <v>111</v>
      </c>
      <c r="C18" s="64">
        <f>[1]ORDEN!CR15</f>
        <v>65926946.700000003</v>
      </c>
      <c r="D18" s="13">
        <f>[1]ORDEN!CS15</f>
        <v>65926946.700000003</v>
      </c>
      <c r="E18" s="4">
        <f t="shared" si="0"/>
        <v>100</v>
      </c>
    </row>
    <row r="19" spans="1:5" ht="15.75">
      <c r="A19" s="6">
        <v>14</v>
      </c>
      <c r="B19" s="48" t="s">
        <v>77</v>
      </c>
      <c r="C19" s="64">
        <f>[1]ORDEN!CR16</f>
        <v>44310514</v>
      </c>
      <c r="D19" s="13">
        <f>[1]ORDEN!CS16</f>
        <v>44815996</v>
      </c>
      <c r="E19" s="4">
        <f t="shared" si="0"/>
        <v>98.872094686905982</v>
      </c>
    </row>
    <row r="20" spans="1:5" ht="15.75">
      <c r="A20" s="6">
        <v>15</v>
      </c>
      <c r="B20" s="48" t="s">
        <v>69</v>
      </c>
      <c r="C20" s="64">
        <f>[1]ORDEN!CR17</f>
        <v>26119195.5</v>
      </c>
      <c r="D20" s="13">
        <f>[1]ORDEN!CS17</f>
        <v>26351232.27</v>
      </c>
      <c r="E20" s="4">
        <f t="shared" si="0"/>
        <v>99.119446226944902</v>
      </c>
    </row>
    <row r="21" spans="1:5" ht="15.75">
      <c r="A21" s="6">
        <v>16</v>
      </c>
      <c r="B21" s="48" t="s">
        <v>78</v>
      </c>
      <c r="C21" s="64">
        <f>[1]ORDEN!CR18</f>
        <v>35492106</v>
      </c>
      <c r="D21" s="13">
        <f>[1]ORDEN!CS18</f>
        <v>35492106</v>
      </c>
      <c r="E21" s="4">
        <f t="shared" si="0"/>
        <v>100</v>
      </c>
    </row>
    <row r="22" spans="1:5" ht="15.75">
      <c r="A22" s="6">
        <v>17</v>
      </c>
      <c r="B22" s="49" t="s">
        <v>71</v>
      </c>
      <c r="C22" s="64">
        <f>[1]ORDEN!CR19</f>
        <v>28068674</v>
      </c>
      <c r="D22" s="13">
        <f>[1]ORDEN!CS19</f>
        <v>28068674</v>
      </c>
      <c r="E22" s="4">
        <f t="shared" si="0"/>
        <v>100</v>
      </c>
    </row>
    <row r="23" spans="1:5" ht="15.75">
      <c r="A23" s="6">
        <v>18</v>
      </c>
      <c r="B23" s="48" t="s">
        <v>72</v>
      </c>
      <c r="C23" s="64">
        <f>[1]ORDEN!CR20</f>
        <v>31316344.809999999</v>
      </c>
      <c r="D23" s="13">
        <f>[1]ORDEN!CS20</f>
        <v>36954394</v>
      </c>
      <c r="E23" s="4">
        <f t="shared" si="0"/>
        <v>84.743223796336636</v>
      </c>
    </row>
    <row r="24" spans="1:5" ht="15.75">
      <c r="A24" s="6">
        <v>19</v>
      </c>
      <c r="B24" s="48" t="s">
        <v>67</v>
      </c>
      <c r="C24" s="64">
        <f>[1]ORDEN!CR21</f>
        <v>35256180</v>
      </c>
      <c r="D24" s="13">
        <f>[1]ORDEN!CS21</f>
        <v>36503210</v>
      </c>
      <c r="E24" s="4">
        <f t="shared" si="0"/>
        <v>96.583779892234134</v>
      </c>
    </row>
    <row r="25" spans="1:5" ht="15.75">
      <c r="A25" s="6">
        <v>20</v>
      </c>
      <c r="B25" s="48" t="s">
        <v>116</v>
      </c>
      <c r="C25" s="64">
        <f>[1]ORDEN!CR22</f>
        <v>22819272</v>
      </c>
      <c r="D25" s="13">
        <f>[1]ORDEN!CS22</f>
        <v>23469391</v>
      </c>
      <c r="E25" s="4">
        <f t="shared" si="0"/>
        <v>97.229928122122971</v>
      </c>
    </row>
    <row r="26" spans="1:5" ht="15.75">
      <c r="A26" s="6">
        <v>21</v>
      </c>
      <c r="B26" s="49" t="s">
        <v>74</v>
      </c>
      <c r="C26" s="64">
        <f>[1]ORDEN!CR23</f>
        <v>58251740</v>
      </c>
      <c r="D26" s="13">
        <f>[1]ORDEN!CS23</f>
        <v>58251740</v>
      </c>
      <c r="E26" s="4">
        <f t="shared" si="0"/>
        <v>100</v>
      </c>
    </row>
    <row r="27" spans="1:5" ht="15.75">
      <c r="A27" s="6">
        <v>22</v>
      </c>
      <c r="B27" s="49" t="s">
        <v>52</v>
      </c>
      <c r="C27" s="64">
        <f>[1]ORDEN!CR24</f>
        <v>35391316</v>
      </c>
      <c r="D27" s="13">
        <f>[1]ORDEN!CS24</f>
        <v>35391316</v>
      </c>
      <c r="E27" s="4">
        <f t="shared" si="0"/>
        <v>100</v>
      </c>
    </row>
    <row r="28" spans="1:5" ht="15.75">
      <c r="A28" s="6">
        <v>23</v>
      </c>
      <c r="B28" s="49" t="s">
        <v>79</v>
      </c>
      <c r="C28" s="64">
        <f>[1]ORDEN!CR25</f>
        <v>22409216.59</v>
      </c>
      <c r="D28" s="13">
        <f>[1]ORDEN!CS25</f>
        <v>23823578</v>
      </c>
      <c r="E28" s="4">
        <f t="shared" si="0"/>
        <v>94.063186436562972</v>
      </c>
    </row>
    <row r="29" spans="1:5" ht="15.75">
      <c r="A29" s="6">
        <v>24</v>
      </c>
      <c r="B29" s="49" t="s">
        <v>80</v>
      </c>
      <c r="C29" s="64">
        <f>[1]ORDEN!CR26</f>
        <v>32509552</v>
      </c>
      <c r="D29" s="13">
        <f>[1]ORDEN!CS26</f>
        <v>32509552</v>
      </c>
      <c r="E29" s="4">
        <f t="shared" si="0"/>
        <v>100</v>
      </c>
    </row>
    <row r="30" spans="1:5" ht="15.75">
      <c r="A30" s="6">
        <v>25</v>
      </c>
      <c r="B30" s="49" t="s">
        <v>81</v>
      </c>
      <c r="C30" s="64">
        <f>[1]ORDEN!CR27</f>
        <v>52371657.049999997</v>
      </c>
      <c r="D30" s="13">
        <f>[1]ORDEN!CS27</f>
        <v>54984090.859999999</v>
      </c>
      <c r="E30" s="4">
        <f t="shared" si="0"/>
        <v>95.248746011547667</v>
      </c>
    </row>
    <row r="31" spans="1:5" ht="15.75">
      <c r="A31" s="6">
        <v>26</v>
      </c>
      <c r="B31" s="49" t="s">
        <v>82</v>
      </c>
      <c r="C31" s="64">
        <f>[1]ORDEN!CR28</f>
        <v>33134013.57</v>
      </c>
      <c r="D31" s="13">
        <f>[1]ORDEN!CS28</f>
        <v>39558522</v>
      </c>
      <c r="E31" s="4">
        <f t="shared" si="0"/>
        <v>83.759483152580884</v>
      </c>
    </row>
    <row r="32" spans="1:5" ht="15.75">
      <c r="A32" s="6">
        <v>27</v>
      </c>
      <c r="B32" s="49" t="s">
        <v>83</v>
      </c>
      <c r="C32" s="64">
        <f>[1]ORDEN!CR29</f>
        <v>32864113.289999999</v>
      </c>
      <c r="D32" s="13">
        <f>[1]ORDEN!CS29</f>
        <v>33617869.979999997</v>
      </c>
      <c r="E32" s="4">
        <f t="shared" si="0"/>
        <v>97.757868983226999</v>
      </c>
    </row>
    <row r="33" spans="1:5" ht="15.75">
      <c r="A33" s="6">
        <v>28</v>
      </c>
      <c r="B33" s="49" t="s">
        <v>46</v>
      </c>
      <c r="C33" s="64">
        <f>[1]ORDEN!CR30</f>
        <v>18433372</v>
      </c>
      <c r="D33" s="13">
        <f>[1]ORDEN!CS30</f>
        <v>18433372</v>
      </c>
      <c r="E33" s="4">
        <f t="shared" si="0"/>
        <v>100</v>
      </c>
    </row>
    <row r="34" spans="1:5" ht="15.75">
      <c r="A34" s="6">
        <v>29</v>
      </c>
      <c r="B34" s="49" t="s">
        <v>45</v>
      </c>
      <c r="C34" s="64">
        <f>[1]ORDEN!CR31</f>
        <v>32695467</v>
      </c>
      <c r="D34" s="13">
        <f>[1]ORDEN!CS31</f>
        <v>32695467</v>
      </c>
      <c r="E34" s="4">
        <f t="shared" si="0"/>
        <v>100</v>
      </c>
    </row>
    <row r="35" spans="1:5" ht="15.75">
      <c r="A35" s="6">
        <v>30</v>
      </c>
      <c r="B35" s="49" t="s">
        <v>84</v>
      </c>
      <c r="C35" s="64">
        <f>[1]ORDEN!CR32</f>
        <v>74328652</v>
      </c>
      <c r="D35" s="13">
        <f>[1]ORDEN!CS32</f>
        <v>74328652</v>
      </c>
      <c r="E35" s="4">
        <f t="shared" si="0"/>
        <v>100</v>
      </c>
    </row>
    <row r="36" spans="1:5" ht="15.75">
      <c r="A36" s="6">
        <v>31</v>
      </c>
      <c r="B36" s="49" t="s">
        <v>85</v>
      </c>
      <c r="C36" s="64">
        <f>[1]ORDEN!CR33</f>
        <v>40017781</v>
      </c>
      <c r="D36" s="13">
        <f>[1]ORDEN!CS33</f>
        <v>44310199</v>
      </c>
      <c r="E36" s="4">
        <f t="shared" si="0"/>
        <v>90.312799091694444</v>
      </c>
    </row>
    <row r="37" spans="1:5" ht="15.75">
      <c r="A37" s="6">
        <v>32</v>
      </c>
      <c r="B37" s="49" t="s">
        <v>70</v>
      </c>
      <c r="C37" s="64">
        <f>[1]ORDEN!CR34</f>
        <v>44396038</v>
      </c>
      <c r="D37" s="13">
        <f>[1]ORDEN!CS34</f>
        <v>52953501</v>
      </c>
      <c r="E37" s="4">
        <f t="shared" si="0"/>
        <v>83.839665294273942</v>
      </c>
    </row>
    <row r="38" spans="1:5" ht="15.75">
      <c r="A38" s="6">
        <v>33</v>
      </c>
      <c r="B38" s="49" t="s">
        <v>103</v>
      </c>
      <c r="C38" s="64">
        <f>[1]ORDEN!CR35</f>
        <v>26688351</v>
      </c>
      <c r="D38" s="13">
        <f>[1]ORDEN!CS35</f>
        <v>26688951</v>
      </c>
      <c r="E38" s="4">
        <f t="shared" si="0"/>
        <v>99.997751878670698</v>
      </c>
    </row>
    <row r="39" spans="1:5" ht="15.75">
      <c r="A39" s="6">
        <v>34</v>
      </c>
      <c r="B39" s="49" t="s">
        <v>86</v>
      </c>
      <c r="C39" s="64">
        <f>[1]ORDEN!CR36</f>
        <v>47308670</v>
      </c>
      <c r="D39" s="13">
        <f>[1]ORDEN!CS36</f>
        <v>47308670</v>
      </c>
      <c r="E39" s="4">
        <f t="shared" si="0"/>
        <v>100</v>
      </c>
    </row>
    <row r="40" spans="1:5" ht="15.75">
      <c r="A40" s="6">
        <v>35</v>
      </c>
      <c r="B40" s="49" t="s">
        <v>87</v>
      </c>
      <c r="C40" s="64">
        <f>[1]ORDEN!CR37</f>
        <v>23461051.73</v>
      </c>
      <c r="D40" s="13">
        <f>[1]ORDEN!CS37</f>
        <v>27091978</v>
      </c>
      <c r="E40" s="4">
        <f t="shared" si="0"/>
        <v>86.597780826486726</v>
      </c>
    </row>
    <row r="41" spans="1:5" ht="15.75">
      <c r="A41" s="6">
        <v>36</v>
      </c>
      <c r="B41" s="49" t="s">
        <v>88</v>
      </c>
      <c r="C41" s="64">
        <f>[1]ORDEN!CR38</f>
        <v>58630488.409999996</v>
      </c>
      <c r="D41" s="13">
        <f>[1]ORDEN!CS38</f>
        <v>60267117.579999998</v>
      </c>
      <c r="E41" s="4">
        <f t="shared" si="0"/>
        <v>97.284374571543921</v>
      </c>
    </row>
    <row r="42" spans="1:5" ht="15.75">
      <c r="A42" s="6">
        <v>37</v>
      </c>
      <c r="B42" s="49" t="s">
        <v>47</v>
      </c>
      <c r="C42" s="64">
        <f>[1]ORDEN!CR39</f>
        <v>51118474.799999997</v>
      </c>
      <c r="D42" s="13">
        <f>[1]ORDEN!CS39</f>
        <v>51118474</v>
      </c>
      <c r="E42" s="4">
        <f t="shared" si="0"/>
        <v>100.00000156499193</v>
      </c>
    </row>
    <row r="43" spans="1:5" ht="15.75">
      <c r="A43" s="6">
        <v>38</v>
      </c>
      <c r="B43" s="49" t="s">
        <v>89</v>
      </c>
      <c r="C43" s="64">
        <f>[1]ORDEN!CR40</f>
        <v>37371683</v>
      </c>
      <c r="D43" s="13">
        <f>[1]ORDEN!CS40</f>
        <v>40085870</v>
      </c>
      <c r="E43" s="4">
        <f t="shared" si="0"/>
        <v>93.229067998274701</v>
      </c>
    </row>
    <row r="44" spans="1:5" ht="15.75">
      <c r="A44" s="6">
        <v>39</v>
      </c>
      <c r="B44" s="48" t="s">
        <v>65</v>
      </c>
      <c r="C44" s="64">
        <f>[1]ORDEN!CR41</f>
        <v>30396333</v>
      </c>
      <c r="D44" s="13">
        <f>[1]ORDEN!CS41</f>
        <v>35397744</v>
      </c>
      <c r="E44" s="4">
        <f t="shared" si="0"/>
        <v>85.870819903098905</v>
      </c>
    </row>
    <row r="45" spans="1:5" ht="15.75">
      <c r="A45" s="6">
        <v>40</v>
      </c>
      <c r="B45" s="48" t="s">
        <v>90</v>
      </c>
      <c r="C45" s="64">
        <f>[1]ORDEN!CR42</f>
        <v>30949030.27</v>
      </c>
      <c r="D45" s="13">
        <f>[1]ORDEN!CS42</f>
        <v>30949030.27</v>
      </c>
      <c r="E45" s="4">
        <f t="shared" si="0"/>
        <v>100</v>
      </c>
    </row>
    <row r="46" spans="1:5" ht="15.75">
      <c r="A46" s="6">
        <v>41</v>
      </c>
      <c r="B46" s="48" t="s">
        <v>119</v>
      </c>
      <c r="C46" s="64">
        <f>[1]ORDEN!CR43</f>
        <v>36892638</v>
      </c>
      <c r="D46" s="13">
        <f>[1]ORDEN!CS43</f>
        <v>37185529</v>
      </c>
      <c r="E46" s="4">
        <f t="shared" si="0"/>
        <v>99.212352202922801</v>
      </c>
    </row>
    <row r="47" spans="1:5" ht="15.75">
      <c r="A47" s="6">
        <v>42</v>
      </c>
      <c r="B47" s="48" t="s">
        <v>73</v>
      </c>
      <c r="C47" s="64">
        <f>[1]ORDEN!CR44</f>
        <v>23652498.960000001</v>
      </c>
      <c r="D47" s="13">
        <f>[1]ORDEN!CS44</f>
        <v>23861165.300000001</v>
      </c>
      <c r="E47" s="4">
        <f t="shared" si="0"/>
        <v>99.125498116389139</v>
      </c>
    </row>
    <row r="48" spans="1:5" ht="15.75">
      <c r="A48" s="6">
        <v>43</v>
      </c>
      <c r="B48" s="48" t="s">
        <v>91</v>
      </c>
      <c r="C48" s="64">
        <f>[1]ORDEN!CR45</f>
        <v>32515069</v>
      </c>
      <c r="D48" s="13">
        <f>[1]ORDEN!CS45</f>
        <v>32515069</v>
      </c>
      <c r="E48" s="4">
        <f t="shared" si="0"/>
        <v>100</v>
      </c>
    </row>
    <row r="49" spans="1:5" ht="15.75">
      <c r="A49" s="6">
        <v>44</v>
      </c>
      <c r="B49" s="48" t="s">
        <v>48</v>
      </c>
      <c r="C49" s="64">
        <f>[1]ORDEN!CR46</f>
        <v>18989681.920000002</v>
      </c>
      <c r="D49" s="13">
        <f>[1]ORDEN!CS46</f>
        <v>18989936.539999999</v>
      </c>
      <c r="E49" s="4">
        <f t="shared" si="0"/>
        <v>99.998659184566193</v>
      </c>
    </row>
    <row r="50" spans="1:5" ht="15.75">
      <c r="A50" s="6">
        <v>45</v>
      </c>
      <c r="B50" s="48" t="s">
        <v>92</v>
      </c>
      <c r="C50" s="64">
        <f>[1]ORDEN!CR47</f>
        <v>37578038.810000002</v>
      </c>
      <c r="D50" s="13">
        <f>[1]ORDEN!CS47</f>
        <v>37594514</v>
      </c>
      <c r="E50" s="4">
        <f t="shared" si="0"/>
        <v>99.956176611300265</v>
      </c>
    </row>
    <row r="51" spans="1:5" ht="15.75">
      <c r="A51" s="6">
        <v>46</v>
      </c>
      <c r="B51" s="48" t="s">
        <v>66</v>
      </c>
      <c r="C51" s="64">
        <f>[1]ORDEN!CR48</f>
        <v>42037809.140000001</v>
      </c>
      <c r="D51" s="13">
        <f>[1]ORDEN!CS48</f>
        <v>43081479</v>
      </c>
      <c r="E51" s="4">
        <f t="shared" si="0"/>
        <v>97.577451182676427</v>
      </c>
    </row>
    <row r="52" spans="1:5" ht="15.75">
      <c r="A52" s="6">
        <v>47</v>
      </c>
      <c r="B52" s="48" t="s">
        <v>93</v>
      </c>
      <c r="C52" s="64">
        <f>[1]ORDEN!CR49</f>
        <v>20932503</v>
      </c>
      <c r="D52" s="13">
        <f>[1]ORDEN!CS49</f>
        <v>20932503</v>
      </c>
      <c r="E52" s="4">
        <f t="shared" si="0"/>
        <v>100</v>
      </c>
    </row>
    <row r="53" spans="1:5" ht="15.75">
      <c r="A53" s="6">
        <v>48</v>
      </c>
      <c r="B53" s="49" t="s">
        <v>43</v>
      </c>
      <c r="C53" s="64">
        <f>[1]ORDEN!CR50</f>
        <v>21270460</v>
      </c>
      <c r="D53" s="13">
        <f>[1]ORDEN!CS50</f>
        <v>24973250</v>
      </c>
      <c r="E53" s="4">
        <f t="shared" si="0"/>
        <v>85.172975083339182</v>
      </c>
    </row>
    <row r="54" spans="1:5" ht="15.75">
      <c r="A54" s="6">
        <v>49</v>
      </c>
      <c r="B54" s="49" t="s">
        <v>94</v>
      </c>
      <c r="C54" s="64">
        <f>[1]ORDEN!CR51</f>
        <v>22484624</v>
      </c>
      <c r="D54" s="13">
        <f>[1]ORDEN!CS51</f>
        <v>22484624</v>
      </c>
      <c r="E54" s="4">
        <f t="shared" si="0"/>
        <v>100</v>
      </c>
    </row>
    <row r="55" spans="1:5" ht="15.75">
      <c r="A55" s="6">
        <v>50</v>
      </c>
      <c r="B55" s="48" t="s">
        <v>102</v>
      </c>
      <c r="C55" s="64">
        <f>[1]ORDEN!CR52</f>
        <v>28020155.640000001</v>
      </c>
      <c r="D55" s="13">
        <f>[1]ORDEN!CS52</f>
        <v>28020155.640000001</v>
      </c>
      <c r="E55" s="4">
        <f t="shared" si="0"/>
        <v>100</v>
      </c>
    </row>
    <row r="56" spans="1:5" ht="15.75">
      <c r="A56" s="6">
        <v>51</v>
      </c>
      <c r="B56" s="48" t="s">
        <v>95</v>
      </c>
      <c r="C56" s="64">
        <f>[1]ORDEN!CR53</f>
        <v>22267856</v>
      </c>
      <c r="D56" s="13">
        <f>[1]ORDEN!CS53</f>
        <v>22267856</v>
      </c>
      <c r="E56" s="4">
        <f t="shared" si="0"/>
        <v>100</v>
      </c>
    </row>
    <row r="57" spans="1:5" ht="15.75">
      <c r="A57" s="6">
        <v>52</v>
      </c>
      <c r="B57" s="50" t="s">
        <v>50</v>
      </c>
      <c r="C57" s="64">
        <f>[1]ORDEN!CR54</f>
        <v>17425086.949999999</v>
      </c>
      <c r="D57" s="13">
        <f>[1]ORDEN!CS54</f>
        <v>17566542</v>
      </c>
      <c r="E57" s="8">
        <f t="shared" si="0"/>
        <v>99.194747321356701</v>
      </c>
    </row>
    <row r="58" spans="1:5" ht="15.75">
      <c r="A58" s="6">
        <v>53</v>
      </c>
      <c r="B58" s="49" t="s">
        <v>96</v>
      </c>
      <c r="C58" s="64">
        <f>[1]ORDEN!CR55</f>
        <v>23217019</v>
      </c>
      <c r="D58" s="13">
        <f>[1]ORDEN!CS55</f>
        <v>23217019</v>
      </c>
      <c r="E58" s="4">
        <f t="shared" si="0"/>
        <v>100</v>
      </c>
    </row>
    <row r="59" spans="1:5" ht="15.75">
      <c r="A59" s="6">
        <v>54</v>
      </c>
      <c r="B59" s="48" t="s">
        <v>115</v>
      </c>
      <c r="C59" s="64">
        <f>[1]ORDEN!CR56</f>
        <v>24147666.09</v>
      </c>
      <c r="D59" s="13">
        <f>[1]ORDEN!CS56</f>
        <v>25678055</v>
      </c>
      <c r="E59" s="4">
        <f t="shared" si="0"/>
        <v>94.040090224902158</v>
      </c>
    </row>
    <row r="60" spans="1:5" ht="15.75">
      <c r="A60" s="6" t="s">
        <v>62</v>
      </c>
      <c r="B60" s="48" t="s">
        <v>59</v>
      </c>
      <c r="C60" s="64">
        <f>[1]ORDEN!CR57</f>
        <v>34933062.579999998</v>
      </c>
      <c r="D60" s="13">
        <f>[1]ORDEN!CS57</f>
        <v>34951516.590000004</v>
      </c>
      <c r="E60" s="4">
        <f t="shared" si="0"/>
        <v>99.947201118004457</v>
      </c>
    </row>
    <row r="61" spans="1:5" ht="15.75">
      <c r="A61" s="6" t="s">
        <v>63</v>
      </c>
      <c r="B61" s="48" t="s">
        <v>60</v>
      </c>
      <c r="C61" s="64">
        <f>[1]ORDEN!CR58</f>
        <v>13107177.76</v>
      </c>
      <c r="D61" s="13">
        <f>[1]ORDEN!CS58</f>
        <v>24700510</v>
      </c>
      <c r="E61" s="4">
        <f t="shared" si="0"/>
        <v>53.064401342320465</v>
      </c>
    </row>
    <row r="62" spans="1:5" ht="15.75">
      <c r="A62" s="6" t="s">
        <v>64</v>
      </c>
      <c r="B62" s="48" t="s">
        <v>61</v>
      </c>
      <c r="C62" s="64">
        <f>[1]ORDEN!CR59</f>
        <v>21631744.300000001</v>
      </c>
      <c r="D62" s="13">
        <f>[1]ORDEN!CS59</f>
        <v>21749276</v>
      </c>
      <c r="E62" s="4">
        <f t="shared" si="0"/>
        <v>99.4596063795411</v>
      </c>
    </row>
    <row r="63" spans="1:5" ht="15.75">
      <c r="A63" s="6" t="s">
        <v>97</v>
      </c>
      <c r="B63" s="48" t="s">
        <v>99</v>
      </c>
      <c r="C63" s="64">
        <f>[1]ORDEN!CR60</f>
        <v>18746701.960000001</v>
      </c>
      <c r="D63" s="13">
        <f>[1]ORDEN!CS60</f>
        <v>18872936</v>
      </c>
      <c r="E63" s="4">
        <f>IF(D63=0,"",C63/D63*100)</f>
        <v>99.331137243299082</v>
      </c>
    </row>
    <row r="64" spans="1:5" ht="15.75">
      <c r="A64" s="6" t="s">
        <v>98</v>
      </c>
      <c r="B64" s="21" t="s">
        <v>101</v>
      </c>
      <c r="C64" s="64">
        <f>[1]ORDEN!CR61</f>
        <v>26096166.789999999</v>
      </c>
      <c r="D64" s="13">
        <f>[1]ORDEN!CS61</f>
        <v>26774778</v>
      </c>
      <c r="E64" s="4">
        <f>IF(D64=0,"",C64/D64*100)</f>
        <v>97.465483336593863</v>
      </c>
    </row>
    <row r="65" spans="1:5" ht="15.75">
      <c r="A65" s="325">
        <v>60</v>
      </c>
      <c r="B65" s="21" t="s">
        <v>100</v>
      </c>
      <c r="C65" s="64">
        <f>[1]ORDEN!CR62</f>
        <v>19613561</v>
      </c>
      <c r="D65" s="13">
        <f>[1]ORDEN!CS62</f>
        <v>19613561</v>
      </c>
      <c r="E65" s="4">
        <f>IF(D65=0,"",C65/D65*100)</f>
        <v>100</v>
      </c>
    </row>
    <row r="66" spans="1:5" ht="15.75">
      <c r="A66" s="6">
        <v>61</v>
      </c>
      <c r="B66" s="48" t="s">
        <v>147</v>
      </c>
      <c r="C66" s="64">
        <f>[1]ORDEN!CR63</f>
        <v>11994348.800000001</v>
      </c>
      <c r="D66" s="13">
        <f>[1]ORDEN!CS63</f>
        <v>14135462</v>
      </c>
      <c r="E66" s="4">
        <f>IF(D66=0,"",C66/D66*100)</f>
        <v>84.852895504936455</v>
      </c>
    </row>
    <row r="67" spans="1:5" ht="16.5" thickBot="1">
      <c r="A67" s="191">
        <v>62</v>
      </c>
      <c r="B67" s="216" t="s">
        <v>164</v>
      </c>
      <c r="C67" s="202">
        <f>[1]ORDEN!CR64</f>
        <v>4170998.66</v>
      </c>
      <c r="D67" s="178">
        <f>[1]ORDEN!CS64</f>
        <v>6015002.0800000001</v>
      </c>
      <c r="E67" s="302">
        <f>IF(D67=0,"",C67/D67*100)</f>
        <v>69.343262138988322</v>
      </c>
    </row>
    <row r="68" spans="1:5" ht="17.25" thickTop="1" thickBot="1">
      <c r="A68" s="357" t="s">
        <v>49</v>
      </c>
      <c r="B68" s="432"/>
      <c r="C68" s="9">
        <f>SUM(C6:C67)</f>
        <v>2372017556.1600003</v>
      </c>
      <c r="D68" s="10">
        <f>SUM(D6:D67)</f>
        <v>2461568958.23</v>
      </c>
      <c r="E68" s="17">
        <f>+C68/D68*100</f>
        <v>96.362019362870427</v>
      </c>
    </row>
    <row r="69" spans="1:5" ht="34.5" customHeight="1" thickTop="1">
      <c r="A69" s="399" t="s">
        <v>165</v>
      </c>
      <c r="B69" s="399"/>
      <c r="C69" s="399"/>
      <c r="D69" s="399"/>
      <c r="E69" s="399"/>
    </row>
    <row r="70" spans="1:5">
      <c r="C70" s="80"/>
      <c r="D70" s="80"/>
      <c r="E70" s="73"/>
    </row>
  </sheetData>
  <mergeCells count="6">
    <mergeCell ref="A69:E69"/>
    <mergeCell ref="A1:E1"/>
    <mergeCell ref="A68:B68"/>
    <mergeCell ref="B4:B5"/>
    <mergeCell ref="A4:A5"/>
    <mergeCell ref="C4:E4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1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20</vt:i4>
      </vt:variant>
    </vt:vector>
  </HeadingPairs>
  <TitlesOfParts>
    <vt:vector size="52" baseType="lpstr">
      <vt:lpstr>C1-1A-1</vt:lpstr>
      <vt:lpstr>C2-1B-2</vt:lpstr>
      <vt:lpstr>C3-1C-3</vt:lpstr>
      <vt:lpstr>C4-2</vt:lpstr>
      <vt:lpstr>C5-3</vt:lpstr>
      <vt:lpstr>C6-4</vt:lpstr>
      <vt:lpstr>C7-5.1-2</vt:lpstr>
      <vt:lpstr>C8-5.1-1</vt:lpstr>
      <vt:lpstr>C9-5.1-3</vt:lpstr>
      <vt:lpstr>C10-5.1-4</vt:lpstr>
      <vt:lpstr>C11-5.2</vt:lpstr>
      <vt:lpstr>C21-11.1-1</vt:lpstr>
      <vt:lpstr>C19-11.1-3</vt:lpstr>
      <vt:lpstr>C23-11.1-5</vt:lpstr>
      <vt:lpstr>C25-11-7</vt:lpstr>
      <vt:lpstr>C22-11-2</vt:lpstr>
      <vt:lpstr>C20-11.1-4</vt:lpstr>
      <vt:lpstr>C24-11.1-6</vt:lpstr>
      <vt:lpstr>C26-11.1-8</vt:lpstr>
      <vt:lpstr>C27-11.2-1</vt:lpstr>
      <vt:lpstr>C28-11.2-2</vt:lpstr>
      <vt:lpstr>C29-12</vt:lpstr>
      <vt:lpstr>C12-6</vt:lpstr>
      <vt:lpstr>C13-7-1 (2)</vt:lpstr>
      <vt:lpstr>C13-7-1</vt:lpstr>
      <vt:lpstr>C15-8-1</vt:lpstr>
      <vt:lpstr>C16-8-2</vt:lpstr>
      <vt:lpstr>C17-9</vt:lpstr>
      <vt:lpstr>C18-10</vt:lpstr>
      <vt:lpstr>C31.-13-1</vt:lpstr>
      <vt:lpstr>C30-13-2</vt:lpstr>
      <vt:lpstr>C32-14</vt:lpstr>
      <vt:lpstr>'C1-1A-1'!Área_de_impresión</vt:lpstr>
      <vt:lpstr>'C12-6'!Área_de_impresión</vt:lpstr>
      <vt:lpstr>'C13-7-1'!Área_de_impresión</vt:lpstr>
      <vt:lpstr>'C13-7-1 (2)'!Área_de_impresión</vt:lpstr>
      <vt:lpstr>'C15-8-1'!Área_de_impresión</vt:lpstr>
      <vt:lpstr>'C18-10'!Área_de_impresión</vt:lpstr>
      <vt:lpstr>'C20-11.1-4'!Área_de_impresión</vt:lpstr>
      <vt:lpstr>'C21-11.1-1'!Área_de_impresión</vt:lpstr>
      <vt:lpstr>'C22-11-2'!Área_de_impresión</vt:lpstr>
      <vt:lpstr>'C23-11.1-5'!Área_de_impresión</vt:lpstr>
      <vt:lpstr>'C27-11.2-1'!Área_de_impresión</vt:lpstr>
      <vt:lpstr>'C28-11.2-2'!Área_de_impresión</vt:lpstr>
      <vt:lpstr>'C29-12'!Área_de_impresión</vt:lpstr>
      <vt:lpstr>'C30-13-2'!Área_de_impresión</vt:lpstr>
      <vt:lpstr>'C31.-13-1'!Área_de_impresión</vt:lpstr>
      <vt:lpstr>'C32-14'!Área_de_impresión</vt:lpstr>
      <vt:lpstr>'C5-3'!Área_de_impresión</vt:lpstr>
      <vt:lpstr>'C7-5.1-2'!Área_de_impresión</vt:lpstr>
      <vt:lpstr>'C8-5.1-1'!Área_de_impresión</vt:lpstr>
      <vt:lpstr>'C9-5.1-3'!Área_de_impresión</vt:lpstr>
    </vt:vector>
  </TitlesOfParts>
  <Company>CGUT-SEP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SEP</cp:lastModifiedBy>
  <cp:lastPrinted>2009-10-08T18:48:39Z</cp:lastPrinted>
  <dcterms:created xsi:type="dcterms:W3CDTF">2003-06-06T19:28:01Z</dcterms:created>
  <dcterms:modified xsi:type="dcterms:W3CDTF">2009-10-08T19:02:20Z</dcterms:modified>
</cp:coreProperties>
</file>